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erkmap 2026\BCW\Gemeente Capelle\Orkaden\04 Bestek fase\02 Bestek\"/>
    </mc:Choice>
  </mc:AlternateContent>
  <xr:revisionPtr revIDLastSave="0" documentId="13_ncr:1_{145482D1-F16F-4FC5-A7AF-1E2A876C347A}" xr6:coauthVersionLast="47" xr6:coauthVersionMax="47" xr10:uidLastSave="{00000000-0000-0000-0000-000000000000}"/>
  <bookViews>
    <workbookView xWindow="-120" yWindow="-120" windowWidth="29040" windowHeight="15720" firstSheet="1" activeTab="2" xr2:uid="{966106EC-64D9-407E-A002-1095C1F79358}"/>
  </bookViews>
  <sheets>
    <sheet name="29-10-2025 Verwijderen situ" sheetId="2" r:id="rId1"/>
    <sheet name="29-10-2025 Nieuwe situatie" sheetId="3" r:id="rId2"/>
    <sheet name="Grond" sheetId="5" r:id="rId3"/>
    <sheet name="Vervallen 27-06-2025" sheetId="1" r:id="rId4"/>
    <sheet name="Q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8" i="5" l="1"/>
  <c r="C27" i="5"/>
  <c r="C23" i="5"/>
  <c r="C22" i="5"/>
  <c r="C14" i="5" l="1"/>
  <c r="E102" i="5"/>
  <c r="C102" i="5"/>
  <c r="C59" i="5"/>
  <c r="E59" i="5" s="1"/>
  <c r="C95" i="5"/>
  <c r="C94" i="5" s="1"/>
  <c r="E98" i="5"/>
  <c r="C101" i="5"/>
  <c r="G101" i="5" s="1"/>
  <c r="C98" i="5"/>
  <c r="I98" i="5" s="1"/>
  <c r="F141" i="5"/>
  <c r="G114" i="5"/>
  <c r="J140" i="5"/>
  <c r="J141" i="5" s="1"/>
  <c r="I140" i="5"/>
  <c r="H140" i="5"/>
  <c r="C140" i="5"/>
  <c r="G93" i="5"/>
  <c r="E93" i="5"/>
  <c r="C28" i="5" s="1"/>
  <c r="E28" i="5" s="1"/>
  <c r="G90" i="5"/>
  <c r="C4" i="5" s="1"/>
  <c r="E4" i="5" s="1"/>
  <c r="E90" i="5"/>
  <c r="E27" i="5" s="1"/>
  <c r="C88" i="5"/>
  <c r="C91" i="5" s="1"/>
  <c r="E91" i="5" s="1"/>
  <c r="C31" i="5" s="1"/>
  <c r="E105" i="5"/>
  <c r="E106" i="5"/>
  <c r="C42" i="5" s="1"/>
  <c r="E42" i="5" s="1"/>
  <c r="I42" i="5" s="1"/>
  <c r="C104" i="5"/>
  <c r="E104" i="5" s="1"/>
  <c r="C112" i="5"/>
  <c r="I112" i="5"/>
  <c r="I115" i="5" s="1"/>
  <c r="J112" i="5"/>
  <c r="J114" i="5" s="1"/>
  <c r="F113" i="5"/>
  <c r="C116" i="5"/>
  <c r="I116" i="5"/>
  <c r="I119" i="5" s="1"/>
  <c r="J116" i="5"/>
  <c r="J118" i="5" s="1"/>
  <c r="F117" i="5"/>
  <c r="G118" i="5"/>
  <c r="C120" i="5"/>
  <c r="H120" i="5"/>
  <c r="H121" i="5" s="1"/>
  <c r="I120" i="5"/>
  <c r="I124" i="5" s="1"/>
  <c r="J120" i="5"/>
  <c r="J121" i="5" s="1"/>
  <c r="F122" i="5"/>
  <c r="G123" i="5"/>
  <c r="C125" i="5"/>
  <c r="H125" i="5"/>
  <c r="H126" i="5" s="1"/>
  <c r="I125" i="5"/>
  <c r="I129" i="5" s="1"/>
  <c r="J125" i="5"/>
  <c r="J126" i="5" s="1"/>
  <c r="F127" i="5"/>
  <c r="G128" i="5"/>
  <c r="C130" i="5"/>
  <c r="H130" i="5"/>
  <c r="H131" i="5" s="1"/>
  <c r="I130" i="5"/>
  <c r="I134" i="5" s="1"/>
  <c r="J130" i="5"/>
  <c r="J132" i="5" s="1"/>
  <c r="F132" i="5"/>
  <c r="G133" i="5"/>
  <c r="C135" i="5"/>
  <c r="H135" i="5"/>
  <c r="H136" i="5" s="1"/>
  <c r="I135" i="5"/>
  <c r="I139" i="5" s="1"/>
  <c r="J135" i="5"/>
  <c r="J136" i="5" s="1"/>
  <c r="F137" i="5"/>
  <c r="G138" i="5"/>
  <c r="C37" i="5" l="1"/>
  <c r="C18" i="5"/>
  <c r="G100" i="5"/>
  <c r="C100" i="5" s="1"/>
  <c r="C99" i="5" s="1"/>
  <c r="I27" i="5"/>
  <c r="G102" i="5"/>
  <c r="C70" i="5" s="1"/>
  <c r="E70" i="5" s="1"/>
  <c r="I70" i="5" s="1"/>
  <c r="E31" i="5"/>
  <c r="I31" i="5" s="1"/>
  <c r="E14" i="5"/>
  <c r="I14" i="5" s="1"/>
  <c r="I4" i="5"/>
  <c r="E37" i="5"/>
  <c r="I37" i="5" s="1"/>
  <c r="I59" i="5"/>
  <c r="I28" i="5"/>
  <c r="J113" i="5"/>
  <c r="E94" i="5"/>
  <c r="C58" i="5"/>
  <c r="C54" i="5"/>
  <c r="E54" i="5" s="1"/>
  <c r="I54" i="5" s="1"/>
  <c r="C57" i="5"/>
  <c r="G98" i="5"/>
  <c r="F145" i="5"/>
  <c r="J117" i="5"/>
  <c r="J131" i="5"/>
  <c r="E88" i="5"/>
  <c r="C78" i="5"/>
  <c r="E78" i="5" s="1"/>
  <c r="I78" i="5" s="1"/>
  <c r="C46" i="5"/>
  <c r="E46" i="5" s="1"/>
  <c r="I46" i="5" s="1"/>
  <c r="C8" i="5"/>
  <c r="C9" i="5"/>
  <c r="E9" i="5" s="1"/>
  <c r="I9" i="5" s="1"/>
  <c r="C40" i="5"/>
  <c r="E40" i="5" s="1"/>
  <c r="I40" i="5" s="1"/>
  <c r="C41" i="5"/>
  <c r="E41" i="5" s="1"/>
  <c r="I41" i="5" s="1"/>
  <c r="J128" i="5"/>
  <c r="J127" i="5"/>
  <c r="J123" i="5"/>
  <c r="J122" i="5"/>
  <c r="H145" i="5"/>
  <c r="J133" i="5"/>
  <c r="G145" i="5"/>
  <c r="G146" i="5" s="1"/>
  <c r="I145" i="5"/>
  <c r="I146" i="5" s="1"/>
  <c r="J137" i="5"/>
  <c r="D74" i="3"/>
  <c r="F74" i="3" s="1"/>
  <c r="G74" i="3" s="1"/>
  <c r="D71" i="3"/>
  <c r="D72" i="3"/>
  <c r="D73" i="3"/>
  <c r="G71" i="3"/>
  <c r="G72" i="3"/>
  <c r="G70" i="3"/>
  <c r="F72" i="3"/>
  <c r="D70" i="3"/>
  <c r="F70" i="3" s="1"/>
  <c r="F71" i="3"/>
  <c r="F73" i="3"/>
  <c r="G73" i="3" s="1"/>
  <c r="J19" i="3"/>
  <c r="J21" i="3"/>
  <c r="J20" i="3"/>
  <c r="G18" i="3"/>
  <c r="G17" i="3"/>
  <c r="G40" i="3"/>
  <c r="G38" i="3"/>
  <c r="G34" i="3"/>
  <c r="G26" i="3"/>
  <c r="F8" i="3"/>
  <c r="E8" i="3"/>
  <c r="E7" i="3"/>
  <c r="E6" i="3"/>
  <c r="E5" i="3"/>
  <c r="D38" i="3"/>
  <c r="E39" i="3"/>
  <c r="F39" i="3" s="1"/>
  <c r="O44" i="3"/>
  <c r="N44" i="3"/>
  <c r="N45" i="3"/>
  <c r="N46" i="3"/>
  <c r="N41" i="3"/>
  <c r="N42" i="3"/>
  <c r="N43" i="3"/>
  <c r="E36" i="3"/>
  <c r="F36" i="3" s="1"/>
  <c r="E37" i="3"/>
  <c r="F37" i="3" s="1"/>
  <c r="E35" i="3"/>
  <c r="F35" i="3"/>
  <c r="F26" i="3"/>
  <c r="E26" i="3" s="1"/>
  <c r="E28" i="3"/>
  <c r="F28" i="3" s="1"/>
  <c r="E29" i="3"/>
  <c r="F29" i="3" s="1"/>
  <c r="E30" i="3"/>
  <c r="F30" i="3" s="1"/>
  <c r="E31" i="3"/>
  <c r="F31" i="3" s="1"/>
  <c r="E32" i="3"/>
  <c r="F32" i="3" s="1"/>
  <c r="E33" i="3"/>
  <c r="F33" i="3" s="1"/>
  <c r="E27" i="3"/>
  <c r="F27" i="3" s="1"/>
  <c r="F40" i="3"/>
  <c r="E40" i="3"/>
  <c r="E45" i="3"/>
  <c r="F45" i="3" s="1"/>
  <c r="E46" i="3"/>
  <c r="F46" i="3" s="1"/>
  <c r="E47" i="3"/>
  <c r="F47" i="3" s="1"/>
  <c r="E48" i="3"/>
  <c r="F48" i="3" s="1"/>
  <c r="E49" i="3"/>
  <c r="F49" i="3" s="1"/>
  <c r="E50" i="3"/>
  <c r="F50" i="3" s="1"/>
  <c r="E51" i="3"/>
  <c r="F51" i="3" s="1"/>
  <c r="E52" i="3"/>
  <c r="F52" i="3" s="1"/>
  <c r="E53" i="3"/>
  <c r="F53" i="3" s="1"/>
  <c r="E44" i="3"/>
  <c r="F44" i="3" s="1"/>
  <c r="F42" i="3"/>
  <c r="F41" i="3"/>
  <c r="D34" i="3"/>
  <c r="E34" i="3" s="1"/>
  <c r="I99" i="5" l="1"/>
  <c r="G99" i="5"/>
  <c r="C13" i="5" s="1"/>
  <c r="C36" i="5" s="1"/>
  <c r="E36" i="5" s="1"/>
  <c r="I36" i="5" s="1"/>
  <c r="C12" i="5"/>
  <c r="C35" i="5" s="1"/>
  <c r="E35" i="5" s="1"/>
  <c r="I35" i="5" s="1"/>
  <c r="E13" i="5"/>
  <c r="I13" i="5" s="1"/>
  <c r="C69" i="5"/>
  <c r="E69" i="5" s="1"/>
  <c r="I69" i="5" s="1"/>
  <c r="E8" i="5"/>
  <c r="C63" i="5"/>
  <c r="E63" i="5" s="1"/>
  <c r="I63" i="5" s="1"/>
  <c r="E57" i="5"/>
  <c r="I57" i="5" s="1"/>
  <c r="C64" i="5"/>
  <c r="E64" i="5" s="1"/>
  <c r="I64" i="5" s="1"/>
  <c r="C60" i="5"/>
  <c r="E60" i="5" s="1"/>
  <c r="I60" i="5" s="1"/>
  <c r="E58" i="5"/>
  <c r="I58" i="5" s="1"/>
  <c r="I147" i="5"/>
  <c r="E95" i="5"/>
  <c r="C32" i="5" s="1"/>
  <c r="E32" i="5" s="1"/>
  <c r="C73" i="5" s="1"/>
  <c r="J145" i="5"/>
  <c r="J146" i="5" s="1"/>
  <c r="G96" i="5" s="1"/>
  <c r="C5" i="5" s="1"/>
  <c r="C76" i="5"/>
  <c r="E76" i="5" s="1"/>
  <c r="I76" i="5" s="1"/>
  <c r="C77" i="5"/>
  <c r="E77" i="5" s="1"/>
  <c r="I77" i="5" s="1"/>
  <c r="F146" i="5"/>
  <c r="C49" i="5" s="1"/>
  <c r="E49" i="5" s="1"/>
  <c r="I49" i="5" s="1"/>
  <c r="C50" i="5"/>
  <c r="E50" i="5" s="1"/>
  <c r="I50" i="5" s="1"/>
  <c r="G147" i="5"/>
  <c r="C85" i="5" s="1"/>
  <c r="E85" i="5" s="1"/>
  <c r="I85" i="5" s="1"/>
  <c r="F10" i="2"/>
  <c r="F9" i="2"/>
  <c r="F8" i="2"/>
  <c r="F6" i="2"/>
  <c r="F5" i="2"/>
  <c r="F7" i="2"/>
  <c r="F11" i="2"/>
  <c r="F12" i="2"/>
  <c r="F13" i="2"/>
  <c r="F4" i="2"/>
  <c r="F25" i="2"/>
  <c r="F26" i="2"/>
  <c r="K35" i="2"/>
  <c r="K37" i="2"/>
  <c r="K38" i="2"/>
  <c r="K39" i="2"/>
  <c r="K34" i="2"/>
  <c r="K33" i="2"/>
  <c r="F24" i="2"/>
  <c r="F22" i="2"/>
  <c r="L70" i="2"/>
  <c r="D67" i="2"/>
  <c r="D68" i="2"/>
  <c r="D60" i="2"/>
  <c r="L22" i="3"/>
  <c r="F4" i="3"/>
  <c r="F28" i="2"/>
  <c r="K28" i="2" s="1"/>
  <c r="F29" i="2"/>
  <c r="K29" i="2" s="1"/>
  <c r="F30" i="2"/>
  <c r="F10" i="3"/>
  <c r="L105" i="3"/>
  <c r="L147" i="1"/>
  <c r="J24" i="1"/>
  <c r="R54" i="1"/>
  <c r="T49" i="1"/>
  <c r="I8" i="5" l="1"/>
  <c r="E12" i="5"/>
  <c r="I12" i="5" s="1"/>
  <c r="E18" i="5"/>
  <c r="I32" i="5"/>
  <c r="E73" i="5"/>
  <c r="I73" i="5" s="1"/>
  <c r="F147" i="5"/>
  <c r="H9" i="3"/>
  <c r="F6" i="3"/>
  <c r="F7" i="3"/>
  <c r="F5" i="3"/>
  <c r="J31" i="1"/>
  <c r="C84" i="5" l="1"/>
  <c r="E84" i="5" s="1"/>
  <c r="I84" i="5" s="1"/>
  <c r="E5" i="5"/>
  <c r="I18" i="5"/>
  <c r="E68" i="5"/>
  <c r="I68" i="5" s="1"/>
  <c r="G55" i="1"/>
  <c r="E92" i="1"/>
  <c r="E93" i="1"/>
  <c r="H67" i="1"/>
  <c r="K63" i="1"/>
  <c r="K61" i="1"/>
  <c r="K57" i="1"/>
  <c r="K59" i="1"/>
  <c r="P71" i="1"/>
  <c r="J46" i="1"/>
  <c r="J42" i="1"/>
  <c r="M130" i="1"/>
  <c r="O130" i="1" s="1"/>
  <c r="M113" i="1"/>
  <c r="M117" i="1"/>
  <c r="G73" i="1"/>
  <c r="J49" i="1"/>
  <c r="K50" i="1"/>
  <c r="M99" i="1"/>
  <c r="F130" i="1"/>
  <c r="F145" i="1"/>
  <c r="S39" i="1"/>
  <c r="E91" i="1"/>
  <c r="E90" i="1"/>
  <c r="E89" i="1"/>
  <c r="E85" i="1"/>
  <c r="O92" i="1"/>
  <c r="G65" i="1"/>
  <c r="G59" i="1"/>
  <c r="E23" i="5" l="1"/>
  <c r="I23" i="5" s="1"/>
  <c r="C21" i="5"/>
  <c r="E21" i="5" s="1"/>
  <c r="I21" i="5" s="1"/>
  <c r="E22" i="5"/>
  <c r="I22" i="5" s="1"/>
  <c r="I5" i="5"/>
  <c r="N11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Nino Kruithof</author>
  </authors>
  <commentList>
    <comment ref="A94" authorId="0" shapeId="0" xr:uid="{652CF470-F7FC-4807-9F2A-B021DB90C8EE}">
      <text>
        <r>
          <rPr>
            <b/>
            <sz val="9"/>
            <color indexed="81"/>
            <rFont val="Tahoma"/>
            <family val="2"/>
          </rPr>
          <t>Nino Kruithof:</t>
        </r>
        <r>
          <rPr>
            <sz val="9"/>
            <color indexed="81"/>
            <rFont val="Tahoma"/>
            <family val="2"/>
          </rPr>
          <t xml:space="preserve">
Areaal volgt uit groenplan</t>
        </r>
      </text>
    </comment>
  </commentList>
</comments>
</file>

<file path=xl/sharedStrings.xml><?xml version="1.0" encoding="utf-8"?>
<sst xmlns="http://schemas.openxmlformats.org/spreadsheetml/2006/main" count="1374" uniqueCount="552">
  <si>
    <t>Lengte p/st</t>
  </si>
  <si>
    <t>Totale lengte [m]</t>
  </si>
  <si>
    <t>Stuks</t>
  </si>
  <si>
    <t>Verharding kantopsluitingen</t>
  </si>
  <si>
    <t>OB 8</t>
  </si>
  <si>
    <t>OB 10</t>
  </si>
  <si>
    <t>OB 12</t>
  </si>
  <si>
    <t xml:space="preserve">RWS </t>
  </si>
  <si>
    <t>Natuursteenband 30 cm</t>
  </si>
  <si>
    <t>Boomrooster band</t>
  </si>
  <si>
    <t>Verband</t>
  </si>
  <si>
    <t>Oppervlak [m2]</t>
  </si>
  <si>
    <t>st/m2</t>
  </si>
  <si>
    <t>Kleur</t>
  </si>
  <si>
    <t>Verharding oppervlak</t>
  </si>
  <si>
    <t>SBS waalformaat</t>
  </si>
  <si>
    <t>Keper</t>
  </si>
  <si>
    <t>Groen</t>
  </si>
  <si>
    <t>rd</t>
  </si>
  <si>
    <t>SBS dikformaat</t>
  </si>
  <si>
    <t>Verharding</t>
  </si>
  <si>
    <t>SBS keiformaat</t>
  </si>
  <si>
    <t>Elleboog</t>
  </si>
  <si>
    <t>Asfalt</t>
  </si>
  <si>
    <t>Halfsteens</t>
  </si>
  <si>
    <t>BSS waalformaat</t>
  </si>
  <si>
    <t>BSS dikformaat</t>
  </si>
  <si>
    <t>BSS keiformaat</t>
  </si>
  <si>
    <t>gr</t>
  </si>
  <si>
    <t>-</t>
  </si>
  <si>
    <t>zw</t>
  </si>
  <si>
    <t>Te verwijderen situatie:</t>
  </si>
  <si>
    <t xml:space="preserve">TB 13/15 </t>
  </si>
  <si>
    <t xml:space="preserve">TB 18/20 </t>
  </si>
  <si>
    <t>Functie</t>
  </si>
  <si>
    <t>Verwijderen Asfalt rijbaan</t>
  </si>
  <si>
    <t xml:space="preserve">Verwijderen Asfalt fietspad </t>
  </si>
  <si>
    <t>Nieuwe situatie</t>
  </si>
  <si>
    <t>Gras</t>
  </si>
  <si>
    <t>Beplanting</t>
  </si>
  <si>
    <t>Elleboogverband</t>
  </si>
  <si>
    <t>Verwijderen BETONSTRAATSTEEN rijbaan</t>
  </si>
  <si>
    <t>HV-V-WE-VH-OPENVERHARDING_BETONSTRAATSTEEN</t>
  </si>
  <si>
    <t>Keperverband</t>
  </si>
  <si>
    <t>HV-V-WE-VH-VERHARDING_BETONSTRAATSTEEN</t>
  </si>
  <si>
    <t>Let op bandenlijn en overige moet meegenomen worden</t>
  </si>
  <si>
    <t>Tegel 300x300x80 dik</t>
  </si>
  <si>
    <t>Tegel 300x300x50 dun</t>
  </si>
  <si>
    <t>te verwijderen Kunstgras</t>
  </si>
  <si>
    <t>HV-Hergebruik-WE-VH-BETONSTRAATSTEEN</t>
  </si>
  <si>
    <t>Verwijderen Asfalt fietspad westersingel</t>
  </si>
  <si>
    <t>asfalt</t>
  </si>
  <si>
    <t>Bollen</t>
  </si>
  <si>
    <t>GB10</t>
  </si>
  <si>
    <t>OB 6</t>
  </si>
  <si>
    <t xml:space="preserve">Heesters </t>
  </si>
  <si>
    <t xml:space="preserve">Asfalt fietspad </t>
  </si>
  <si>
    <t>Asfalt fietspad Westersingel</t>
  </si>
  <si>
    <t xml:space="preserve">Kunstgras </t>
  </si>
  <si>
    <t>HV-N-WE-VH-BSS KF elleboog-Grijs</t>
  </si>
  <si>
    <t>HV-N-WE-VH-BSS keper Heidepaars</t>
  </si>
  <si>
    <t xml:space="preserve">HV-N-WE-VH-VERHARDING_BSS keiformaat </t>
  </si>
  <si>
    <t>HV-N-WE-VH-OPENVERHARDING-Uitstaptegel</t>
  </si>
  <si>
    <t>HV-N-WE-VH-TEGELgras Parkeervak</t>
  </si>
  <si>
    <t>Riolering nieuw</t>
  </si>
  <si>
    <t>Riolering te verwijderen</t>
  </si>
  <si>
    <t>Verwijderen Asfalt rijbaan oversteek</t>
  </si>
  <si>
    <t>Gras verwijderen tpv oversteek</t>
  </si>
  <si>
    <t>Laag</t>
  </si>
  <si>
    <t>Object</t>
  </si>
  <si>
    <t>Aantal</t>
  </si>
  <si>
    <t>Lengte</t>
  </si>
  <si>
    <t>V-OI-RI-GWA_TRANSPORTLEIDING_PVC_315-G</t>
  </si>
  <si>
    <t>Lijn</t>
  </si>
  <si>
    <t>V-OI-RI-GWA_TRANSPORTLEIDING_BETON_315-G</t>
  </si>
  <si>
    <t>V-OI-RI-GWA_TRANSPORTLEIDING_BETON_400-G</t>
  </si>
  <si>
    <t>V-OI-RI-HWA_KOLKAANSLUITING_PVC_160-G</t>
  </si>
  <si>
    <t>V-OI-RI-HWA_KOLKAANSLUITING_PVC_125-G</t>
  </si>
  <si>
    <t>Polylijn</t>
  </si>
  <si>
    <t>V-OI-RI-DRAINAGE_DRAIN_PVC_160-G</t>
  </si>
  <si>
    <t>V-OI-RI-DRAINAGE_DRAIN_PP_80-G</t>
  </si>
  <si>
    <t>V-OI-RI-GWA_HUISAANSLUITING_PVC_160-G</t>
  </si>
  <si>
    <t>V-OI-RI-GWA_TRANSPORTLEIDING_PVC_400-G</t>
  </si>
  <si>
    <t>Blocknaam</t>
  </si>
  <si>
    <t>V-OI-RI-GWA_HULPSTUK-S</t>
  </si>
  <si>
    <t>B-SRI-HULP_ONTSTOP-SO</t>
  </si>
  <si>
    <t>V-WE-RI-HWA_KOLK-S</t>
  </si>
  <si>
    <t>B-SRI-KOLK_STRAAT_450X300-SO</t>
  </si>
  <si>
    <t>V-OI-RI-STROOMRICHTING-S</t>
  </si>
  <si>
    <t>SRI-STROOMRICHTING</t>
  </si>
  <si>
    <t>V-OI-RI-DRAINAGE_PUT-S-200</t>
  </si>
  <si>
    <t>V-SRI-PUT_DRAIN-SO</t>
  </si>
  <si>
    <t>V-OI-RI-GWA_RIOOLPUT_PE_1000X800-S</t>
  </si>
  <si>
    <t>V-SRI-PUT_KUNSTSTOF-SO</t>
  </si>
  <si>
    <t>V-OI-RI-GWA_RIOOLPUT_INSPECTIEPUT_BETON_1000X1000-S</t>
  </si>
  <si>
    <t>V-SRI-PUT_BETON-SO</t>
  </si>
  <si>
    <t>V-SRI-HULP_ONTSTOP-SO</t>
  </si>
  <si>
    <t>V-OI-RI-GWA_RIOOLPUT_BETON_1000X800-S</t>
  </si>
  <si>
    <t>SRI-PUT_BETON_1000-SO</t>
  </si>
  <si>
    <t>V-SRI-KOLK_STRAAT-SO</t>
  </si>
  <si>
    <t>N-OI-RI-HWA_TRANSPORTLEIDING_PVC_500-G</t>
  </si>
  <si>
    <t>B-OI-RI-HWA_KOLKAANSLUITING_PVC_160-G</t>
  </si>
  <si>
    <t>N-OI-RI-HWA_KOLKAANSLUITING_PVC_160-G</t>
  </si>
  <si>
    <t>N-OI-RI-GWA_TRANSPORTLEIDING_PVC_315-G</t>
  </si>
  <si>
    <t>N-OI-RI-ITR_RIOOLLEIDING_PVC_315-G</t>
  </si>
  <si>
    <t>N-OI-RI-GWA_TRANSPORTLEIDING_PVC_500-G</t>
  </si>
  <si>
    <t>N-OI-RI-HWA_TRANSPORTLEIDING_PVC_250-G</t>
  </si>
  <si>
    <t>N-OI-RI-GWA_RIOOLLEIDING_PVC_315-G</t>
  </si>
  <si>
    <t>B-OI-RI-DRAINAGE_DRAIN_PP_80-G</t>
  </si>
  <si>
    <t>B-OI-RI-GWA_HUISAANSLUITING_PVC_160-G</t>
  </si>
  <si>
    <t>|B-OI-RI-GWA_HUISAANSLUITING_PVC_160-G</t>
  </si>
  <si>
    <t>N-OI-RI-GWA_TRANSPORTLEIDING_PVC_400-G</t>
  </si>
  <si>
    <t>N-OI-RI-ITR_RIOOLLEIDING_PP_300-G</t>
  </si>
  <si>
    <t>N-WE-RI-HWA_RIOOLLEIDING_PVC_315-G</t>
  </si>
  <si>
    <t>N-OI-RI-ITR_KOLKAANSLUITLEIDING_PVC_160-G</t>
  </si>
  <si>
    <t>N-OI-RI-GWA_PERCEELAANSLUITLEIDING_PVC_160-G</t>
  </si>
  <si>
    <t>SRI-PUT_GWA-SO</t>
  </si>
  <si>
    <t>N-SRI-PUT_GWA_PE_1000-SO</t>
  </si>
  <si>
    <t>SRI-KOLK_TROTTOIR_01-SO</t>
  </si>
  <si>
    <t>SAL-LEGENDASYMP150</t>
  </si>
  <si>
    <t>SRI-HULP_INLAAT_160MM-SO</t>
  </si>
  <si>
    <t>N-SRI-PUT_HWA_PE_600-SO</t>
  </si>
  <si>
    <t>SRI-STROOMRICHTING-SO</t>
  </si>
  <si>
    <t>SRI-UITSTROOMBAK-SO</t>
  </si>
  <si>
    <t>SAL-LEGENDASYM1078</t>
  </si>
  <si>
    <t>SRI-PUT_ITR-SO</t>
  </si>
  <si>
    <t>N-SRI-PUT_GWA_PP_800-SO</t>
  </si>
  <si>
    <t>N-OI-RI-KOLK-S</t>
  </si>
  <si>
    <t>N-SRI-KOLK_TROTTOIR-SO</t>
  </si>
  <si>
    <t>N-WE-RI-ITR_KOLK_STRAATKOLK-S-200</t>
  </si>
  <si>
    <t>SRI-KOLK_STRAAT_01-SO</t>
  </si>
  <si>
    <t>N-OI-RI-HWA_HULPSTUK-S</t>
  </si>
  <si>
    <t>SRI-HULP_EINDKAP-SO</t>
  </si>
  <si>
    <t>N-OI-RI-GWA_RIOOLPUT_INSPECTIEPUT-S</t>
  </si>
  <si>
    <t>N-OI-RI-GWA_RIOOLPUT_INSPECTIEPUT_PE_1000-S-200</t>
  </si>
  <si>
    <t>N-OI-RI-GWA_HULPSTUK-S</t>
  </si>
  <si>
    <t>|N-WE-RI-ITR_KOLK_TROTTOIRKOLK-S-200</t>
  </si>
  <si>
    <t>B-OI-RI-GWA_RIOOLPUT_INSPECTIEPUT_PE_800-S</t>
  </si>
  <si>
    <t>N-OI-RI-GWA_HULPSTUK_INLAAT-S-200</t>
  </si>
  <si>
    <t>N-OI-RI-HWA_RIOOLPUT_INSPECTIEPUT_PE_600-S-500</t>
  </si>
  <si>
    <t>N-OI-RI-HWA_STROMINGSRICHTING-S-500</t>
  </si>
  <si>
    <t>N-OI-RI-HWA_UITSTROOMBAK-S</t>
  </si>
  <si>
    <t>N-XX-RI-GWA_STROOMRICHTING-S</t>
  </si>
  <si>
    <t>N-OI-RI-ITR_RIOOLPUT_INSPECTIEPUT-S-200</t>
  </si>
  <si>
    <t>N-OI-RI-GWA_RIOOLPUT_INSPECTIEPUT-S-200</t>
  </si>
  <si>
    <t>N-OI-RI-ITR_HULPSTUK-S-200</t>
  </si>
  <si>
    <t>Te verwijderen riool strekkende meter</t>
  </si>
  <si>
    <t>Nemen we drainage ook mee?</t>
  </si>
  <si>
    <t>Alle nieuw aan te leggen riool strengen</t>
  </si>
  <si>
    <t>m1</t>
  </si>
  <si>
    <t>Huisaansluitingen</t>
  </si>
  <si>
    <t>st</t>
  </si>
  <si>
    <t>Tegel 300x300x45 dun</t>
  </si>
  <si>
    <t>Oppervlakte</t>
  </si>
  <si>
    <t>V-WE-IE-TERREINAFSCHEIDING_KUNSTMATIG_HEKWERK-G</t>
  </si>
  <si>
    <t>V-WE-IE-MEUBILAIR_PAAL-S</t>
  </si>
  <si>
    <t>V-SIE-WEG_PAAL_KUNSTSTOF</t>
  </si>
  <si>
    <t>V-WE-VH-KANTOPSLUITING_TROTTOIRBAND_180X200_250-G</t>
  </si>
  <si>
    <t>V-WE-IE-MEUBILAIR_WEGMEUBILAIR_VERKEERSBORD-S</t>
  </si>
  <si>
    <t>V-SIE-WEG_VERKEERSBORD-S</t>
  </si>
  <si>
    <t>V-WE-VH-KANTOPSLUITING_TROTTOIRBAND_130X150_200-G</t>
  </si>
  <si>
    <t>V-WE-VH-KANTOPSLUITING_OPSLUITBAND_50X200-G</t>
  </si>
  <si>
    <t>V-WE-VH-KANTOPSLUITING_GELEIDEBAND_200X250-G</t>
  </si>
  <si>
    <t>V-WE-VH-KANTOPSLUITING_OPSLUITBAND_200X250-G</t>
  </si>
  <si>
    <t>V-WE-VH-DREMPEL-S</t>
  </si>
  <si>
    <t>DREMPEL1000</t>
  </si>
  <si>
    <t>V-WE-VH-MATERIAALGRENS-G</t>
  </si>
  <si>
    <t>V-WE-VH-KANTOPSLUITING_OPSLUITBAND_80X200-G</t>
  </si>
  <si>
    <t>V-WE-VH-MINDERVALIDE-OPRIT</t>
  </si>
  <si>
    <t>V-SVH-MINDERVALIDEINRIT-S</t>
  </si>
  <si>
    <t>V-WE-VW-MARKERING_DWARS_OVERSTEEK_VOETGANGERS-G</t>
  </si>
  <si>
    <t>V-WE-VH-KANTOPSLUITING_GAZONBAND-G</t>
  </si>
  <si>
    <t>V-WE-RI-HWA_KOLK_TROTTOIRKOLK-S-200</t>
  </si>
  <si>
    <t>V-SRI-KOLK_TROTTOIR-SO</t>
  </si>
  <si>
    <t>N-WE-VH-KANTOPSLUITING_GELEIDEBAND_200X250-G</t>
  </si>
  <si>
    <t>V-WE-RI-HWA_KOLK_STRAATKOLK-S</t>
  </si>
  <si>
    <t>N-WE-VH-KANTOPSLUITING_TROTTOIRBAND_180X200-G</t>
  </si>
  <si>
    <t>V-RO-IE-MEUBILAIR_WEGMEUBILAIR_LICHTMAST-S</t>
  </si>
  <si>
    <t>V-SIE-WEG_LICHTMAST-SO</t>
  </si>
  <si>
    <t>SVH-TEGEL_PARKEERTEGEL</t>
  </si>
  <si>
    <t>V-WE-VH-OPENVERHARDING_TEGEL_NOKKEN-S</t>
  </si>
  <si>
    <t>N-WE-VW-MARKERING_LANGS_STREEP_30270_010-G</t>
  </si>
  <si>
    <t>V-WE-VH-KANTOPSLUITING_ELEMENT_INRIT-S</t>
  </si>
  <si>
    <t>V-SVH-INRITELEMENT_180 200_160X500X1000_RECHTS</t>
  </si>
  <si>
    <t>V-WE-VH-KANTOPSLUITING_OPSLUITBAND_60X150-G</t>
  </si>
  <si>
    <t>V-SVH-INRITELEMENT_180 200_160X500X1000_LINKS</t>
  </si>
  <si>
    <t>V-GV-OB-BESCHOEIING-G</t>
  </si>
  <si>
    <t>V-SVH-INRITELEMENT_180 200_160X500X1000_MIDDEN</t>
  </si>
  <si>
    <t>V-WE-IE-MEUBILAIR_WEGMEUBILAIR-S</t>
  </si>
  <si>
    <t>V-SIE-WEG_BRIEVENBUS-SO</t>
  </si>
  <si>
    <t>N-WE-VW-MARKERING_LANGS_STREEP_31_010-G</t>
  </si>
  <si>
    <t>V-SVH-INRITELEMENT_180 200_180X800X500_LINKS</t>
  </si>
  <si>
    <t>V-SVH-INRITELEMENT_180 200_180X800X500_RECHTS</t>
  </si>
  <si>
    <t>V-SVH-INRITELEMENT_180 200_180X800X500_MIDDEN</t>
  </si>
  <si>
    <t>N-WE-VH-KANTOPSLUITING_ELEMENT_INRIT-S</t>
  </si>
  <si>
    <t>N-GV-OB-BESCHOEIING-G</t>
  </si>
  <si>
    <t>N-WE-VW-MARKERING_LANGS_STREEP_11_010-G</t>
  </si>
  <si>
    <t>V-WE-IE-MEUBILAIR_AFVALBAK-S</t>
  </si>
  <si>
    <t>V-SIE-WEG_AFVALBAK_TYPE_02-SO</t>
  </si>
  <si>
    <t>N-WE-VH-KANTOPSLUITING_OPSLUITBAND_200X250-T25</t>
  </si>
  <si>
    <t>TAFELTENNISTAFEL</t>
  </si>
  <si>
    <t>X-XX-AL-VERWIJZING_DOORSNEDE-S</t>
  </si>
  <si>
    <t>V-WE-VH-KANTOPSLUITING_OPSLUITBAND_100X200-T18</t>
  </si>
  <si>
    <t>N-WE-IE-MEUBILAIR_WEGMEUBILAIR-S</t>
  </si>
  <si>
    <t>SIE-WEG_SPEELTOESTEL-SO</t>
  </si>
  <si>
    <t>N-WE-VH-KANTOPSLUITING_OPSLUITBAND_100X200-G</t>
  </si>
  <si>
    <t>N-WE-VH-KANTOPSLUITING_OPSLUITBAND_200X250-G</t>
  </si>
  <si>
    <t>N-WE-VH-KANTOPSLUITING_VOORKANTBAND-G</t>
  </si>
  <si>
    <t>V-WE-VW-MARKERING_LANGS_STREEP_31_010-G</t>
  </si>
  <si>
    <t>V-WE-VW-MARKERING_LANGS_STREEP_11-G</t>
  </si>
  <si>
    <t>N-WE-VH-MATERIAALGRENS-G</t>
  </si>
  <si>
    <t>N-OI-RI-ITR_UITSTROOMBAK-S</t>
  </si>
  <si>
    <t>N-GV-GR-GRAS-S</t>
  </si>
  <si>
    <t>SGR-GRAS_KUNSTGRAS-SO</t>
  </si>
  <si>
    <t>SVH-INRITELEMENT_180 200_200X650X500_LINKS</t>
  </si>
  <si>
    <t>SVH-INRITELEMENT_180 200_200X650X500_RECHTS</t>
  </si>
  <si>
    <t>SVH-INRITELEMENT_180 200_200X650X500_MIDDEN</t>
  </si>
  <si>
    <t>SVH-INRITELEMENT_180 200_180X800X500_MIDDEN</t>
  </si>
  <si>
    <t>SVH-INRITELEMENT_180 200_180X800X500_RECHTS</t>
  </si>
  <si>
    <t>SVH-INRITELEMENT_180 200_180X800X500_LINKS</t>
  </si>
  <si>
    <t>SIE-WEG_BRIEVENBUS-SO</t>
  </si>
  <si>
    <t>N-WE-VW-VERKEERSTEKEN_BORD_L-S-100</t>
  </si>
  <si>
    <t>N-SVW-VERKEERSTEKEN_BORD_L02-SO</t>
  </si>
  <si>
    <t>Volschuimen beton exacte locatie?</t>
  </si>
  <si>
    <t>Opbreken+afvoeren steenmengsel 250-300m dik</t>
  </si>
  <si>
    <t>Trottoirband verwijderen</t>
  </si>
  <si>
    <t>Trottoirband aanleg</t>
  </si>
  <si>
    <t>Opsluitband/gazonband verwijderen</t>
  </si>
  <si>
    <t>Leveren code?</t>
  </si>
  <si>
    <t>Opsluitband 010 leveren</t>
  </si>
  <si>
    <t xml:space="preserve">Opsluitband aanbrengen </t>
  </si>
  <si>
    <t>Zonder steunrug</t>
  </si>
  <si>
    <t>Afvoeren steenmengsel</t>
  </si>
  <si>
    <t>Aanbrengen steenmengsel</t>
  </si>
  <si>
    <t>Aanbrengen asfalt opbouw even nalopen</t>
  </si>
  <si>
    <t>Opbouw nieuw asfalt?</t>
  </si>
  <si>
    <t>?</t>
  </si>
  <si>
    <t>Totale oppervlakte straatwerk</t>
  </si>
  <si>
    <t>3157meter riool</t>
  </si>
  <si>
    <t>490m enkele sleuf 0.40 m diepte ontgraven gemiddeld</t>
  </si>
  <si>
    <t>2667 gemiddeld -.180 ontgraven</t>
  </si>
  <si>
    <t>9257m3 ontgraven</t>
  </si>
  <si>
    <t>Verwijderen zitblok element</t>
  </si>
  <si>
    <t xml:space="preserve">Prefab drempels stukje nieuwe verhardeing </t>
  </si>
  <si>
    <t>8st</t>
  </si>
  <si>
    <t>Ondergrondse containers</t>
  </si>
  <si>
    <t>5st</t>
  </si>
  <si>
    <t>980 grastegel 15% bss</t>
  </si>
  <si>
    <t xml:space="preserve">pvc 315 </t>
  </si>
  <si>
    <t>pvc 500</t>
  </si>
  <si>
    <t>pvc 250</t>
  </si>
  <si>
    <t>pvc 400</t>
  </si>
  <si>
    <t xml:space="preserve">DRAIN </t>
  </si>
  <si>
    <t>23 bomen</t>
  </si>
  <si>
    <t xml:space="preserve"> </t>
  </si>
  <si>
    <t xml:space="preserve">115m2 rijbaan </t>
  </si>
  <si>
    <t>Tegel 150x300x80 dik</t>
  </si>
  <si>
    <t>Beplanting (Heesters)</t>
  </si>
  <si>
    <t>Speelveld (Kunstgras)</t>
  </si>
  <si>
    <t>Asfalt fietspad rood (Rondom school)</t>
  </si>
  <si>
    <t>Asfalt fietspad rood (Westersingel)</t>
  </si>
  <si>
    <t>Asfalt rijbaan zwart (Westersingel)</t>
  </si>
  <si>
    <t>Grasbetonstenen (Parkeerplaats)</t>
  </si>
  <si>
    <t>Uitstaptegel (Parkeerplaats)</t>
  </si>
  <si>
    <t>HV-V-WE-VH-VERHARDING_Keiformaat</t>
  </si>
  <si>
    <t>Blokverband</t>
  </si>
  <si>
    <t>Wit</t>
  </si>
  <si>
    <t>HV-N-WE-VH-VERHARDING_BETONSTRAATSTEEN  grijs</t>
  </si>
  <si>
    <t>HV-Hergebruik-WE-VH-BETONSTRAATSTEEN- Heidepaars</t>
  </si>
  <si>
    <t>HV-N-WE-VH-KANTOPSLUITING_OPSLUITBAND_100X200-G</t>
  </si>
  <si>
    <t>HV-N-WE-VH-KANTOPSLUITING_OPSLUITBAND_100X200-G- 0.50</t>
  </si>
  <si>
    <t>HV-N-WE-VH-KANTOPSLUITING_OPSLUITBAND_100X200-G- 1.00</t>
  </si>
  <si>
    <t>HV-N-WE-VH-KANTOPSLUITING_OPSLUITBAND_100X200-G- 15.00</t>
  </si>
  <si>
    <t>HV-N-WE-VH-KANTOPSLUITING_OPSLUITBAND_100X200-G- 2.00</t>
  </si>
  <si>
    <t>HV-N-WE-VH-KANTOPSLUITING_OPSLUITBAND_100X200-G- 3.00</t>
  </si>
  <si>
    <t>HV-N-WE-VH-KANTOPSLUITING_OPSLUITBAND_100X200-G- 4.00</t>
  </si>
  <si>
    <t>HV-N-WE-VH-KANTOPSLUITING_OPSLUITBAND_100X200-G- 5.00</t>
  </si>
  <si>
    <t>HV-N-WE-VH-KANTOPSLUITING_OPSLUITBAND_200X250-G</t>
  </si>
  <si>
    <t>HV-N-WE-VH-KANTOPSLUITING_OPSLUITBAND_200X250-T25</t>
  </si>
  <si>
    <t>HV-N-WE-VH-KANTOPSLUITING_RIJWIELBAND-SD</t>
  </si>
  <si>
    <t>HV-N-WE-VH-KANTOPSLUITING_TROTTOIRBAND_180X200-G-</t>
  </si>
  <si>
    <t>HV-N-WE-VH-KANTOPSLUITING_TROTTOIRBAND_180X200-G- R0.30</t>
  </si>
  <si>
    <t>HV-N-WE-VH-KANTOPSLUITING_TROTTOIRBAND_180X200-G- R0.50</t>
  </si>
  <si>
    <t>HV-N-WE-VH-KANTOPSLUITING_TROTTOIRBAND_180X200-G- R0.70</t>
  </si>
  <si>
    <t>HV-N-WE-VH-KANTOPSLUITING_TROTTOIRBAND_180X200-G- R0.75</t>
  </si>
  <si>
    <t>HV-N-WE-VH-KANTOPSLUITING_TROTTOIRBAND_180X200-G- R0.80</t>
  </si>
  <si>
    <t>HV-N-WE-VH-KANTOPSLUITING_TROTTOIRBAND_180X200-G- R1.00</t>
  </si>
  <si>
    <t>HV-N-WE-VH-KANTOPSLUITING_TROTTOIRBAND_180X200-G- R17.00</t>
  </si>
  <si>
    <t>HV-N-WE-VH-KANTOPSLUITING_TROTTOIRBAND_180X200-G- R2.00</t>
  </si>
  <si>
    <t>HV-N-WE-VH-KANTOPSLUITING_TROTTOIRBAND_180X200-G- R3.00</t>
  </si>
  <si>
    <t>HV-N-WE-VH-KANTOPSLUITING_TROTTOIRBAND_180X200-G- R4.00</t>
  </si>
  <si>
    <t>HV-N-WE-VH-KANTOPSLUITING_TROTTOIRBAND_180X200-G- R6.00</t>
  </si>
  <si>
    <t>V-OI-RI-GWA_RIOOLPUT_BETON_1000X1000-S</t>
  </si>
  <si>
    <t>V-OI-RI-VWA_RIOOLPUT_BETON-S</t>
  </si>
  <si>
    <t>Riool Nieuw</t>
  </si>
  <si>
    <t>XR-OGZ_22-034N-OI-RI-GWA_TRANSPORTLEIDING_PVC_315-G</t>
  </si>
  <si>
    <t>V-WE-VH- MATERIAALGRENS-G</t>
  </si>
  <si>
    <t>V-SIE-WEG_SPEELTOESTEL-SO</t>
  </si>
  <si>
    <t>V-SIE-WEG_PARKEERMAATREGEL_SCHAMPBLOK_650X450X400</t>
  </si>
  <si>
    <t>V-SIE-WEG_ZITBANK_ZONDER_LEUNING</t>
  </si>
  <si>
    <t>SVH-KANTOPSLUITING_AANDUIDING-SO</t>
  </si>
  <si>
    <t>V-WE-VH-OPENVERHARDING_TEGEL-S</t>
  </si>
  <si>
    <t>V-WE-VH-OPENVERHARDING_TEGEL-S-200</t>
  </si>
  <si>
    <t>V-SVH-TEGEL_300X300_DUN_HALFST-SO</t>
  </si>
  <si>
    <t>V-WE-VH-STOOTBAND-S</t>
  </si>
  <si>
    <t>V-SIE-WEG_PARKEERMAATREGEL_STOOTBAND_200X200X1000_DUBBEL</t>
  </si>
  <si>
    <t>N-GV-GR-BOOM-S</t>
  </si>
  <si>
    <t>N-SGR-BOOM</t>
  </si>
  <si>
    <t>N-WE-IE-MEUBILAIR_PAAL_KUNSTSTOF-S</t>
  </si>
  <si>
    <t>SIE-WEG_PAAL_KUNSTSTOF</t>
  </si>
  <si>
    <t>N-WE-IE-MEUBILAIR_WEGMEUBILAIR_LAADPAAL-S</t>
  </si>
  <si>
    <t>SIE-WEG_PAAL_LAADPAAL-SO</t>
  </si>
  <si>
    <t>N-WE-VH-KANTOPSLUITING_ELEMENT_HOEKSTUK-S</t>
  </si>
  <si>
    <t>SVH-KANTOPSLUITING_HOEK_180 200_R50 uitwendig</t>
  </si>
  <si>
    <t>SVH-KANTOPSLUITING_HOEK_INWENDIG_180 200 r30</t>
  </si>
  <si>
    <t>N-WE-VH-STOOTBAND_VLAK VLAK 900X200-S</t>
  </si>
  <si>
    <t>SVH-STOOTBAND_ROND_VLAK_750X200_DUBBEL</t>
  </si>
  <si>
    <t>V-SRI-KOLK_STRAAT_450X300-SO</t>
  </si>
  <si>
    <t>I need Grootste putafstand between existing riolering. I need two numbers, one for PVC and one for beton</t>
  </si>
  <si>
    <t xml:space="preserve">Jaki jest rozmiar putten do wyrzucenia 1000x800 </t>
  </si>
  <si>
    <t>jaki jest rozmiar PE put?</t>
  </si>
  <si>
    <t>Not in the project</t>
  </si>
  <si>
    <t>in reality those are lowered tegels in shape of minderinvalideinrit</t>
  </si>
  <si>
    <t>RWSkolk</t>
  </si>
  <si>
    <t>Verwijderen teerhoudend asfalt</t>
  </si>
  <si>
    <t>Frezen aansluitingen rijbaan teerhoudend</t>
  </si>
  <si>
    <t xml:space="preserve">Frezen aansluiting fietspad </t>
  </si>
  <si>
    <t>m3</t>
  </si>
  <si>
    <t>m4</t>
  </si>
  <si>
    <t>HV-N-WE-VH-KANTOPSLUITING_OPSLUITBAND_200X250-G R10</t>
  </si>
  <si>
    <t>HV-N-WE-VH-KANTOPSLUITING_OPSLUITBAND_200X250-G R8</t>
  </si>
  <si>
    <t>Grondwerk sleuven</t>
  </si>
  <si>
    <t xml:space="preserve">Enkele rioolbuis aanbrengen </t>
  </si>
  <si>
    <t>Totale lengte [m1]</t>
  </si>
  <si>
    <t>Dubbelriool aanbrengen + Verwijderen riool</t>
  </si>
  <si>
    <t xml:space="preserve">enkel riool aanbrengen + Verwijderen buis </t>
  </si>
  <si>
    <t>Verwijderen enkel kolkleiding</t>
  </si>
  <si>
    <t>Hoekstukken</t>
  </si>
  <si>
    <t>Hoekblokken</t>
  </si>
  <si>
    <t>Verloopbanden</t>
  </si>
  <si>
    <t>HV-N-WE-VH-KANTOPSLUITING_TROTTOIRBAND_180X200-G- R12.00</t>
  </si>
  <si>
    <t>HV-N-WE-VH-KANTOPSLUITING_RIJWIELBAND-SD R= 15</t>
  </si>
  <si>
    <t>A gradient</t>
  </si>
  <si>
    <t>C Gradient</t>
  </si>
  <si>
    <t>bss streklagen</t>
  </si>
  <si>
    <t>onderverdeeld</t>
  </si>
  <si>
    <t>Substraat parkeervakken</t>
  </si>
  <si>
    <t>m2</t>
  </si>
  <si>
    <t>dikte</t>
  </si>
  <si>
    <t>tonnage</t>
  </si>
  <si>
    <t>Onderlaag asfalt</t>
  </si>
  <si>
    <t>Tussenlaag</t>
  </si>
  <si>
    <t>deklaag</t>
  </si>
  <si>
    <t>rode deklaag</t>
  </si>
  <si>
    <t>afgerond</t>
  </si>
  <si>
    <t>kleeflaag</t>
  </si>
  <si>
    <t>Bomengrond</t>
  </si>
  <si>
    <t>Bomenzand</t>
  </si>
  <si>
    <t>Bomengranulaat</t>
  </si>
  <si>
    <t>Nieuw cunet</t>
  </si>
  <si>
    <t>Nieuw plantvak</t>
  </si>
  <si>
    <t>Bestaand cunet vernieuwen</t>
  </si>
  <si>
    <t>Deelgebied 1</t>
  </si>
  <si>
    <t>Deelgebied 1 Maatgevende Netto ophoging 0.30 geadviserende dikte 0.45cm Rijbaan</t>
  </si>
  <si>
    <t>Deelgebied 1 Maatgevende Netto ophoging 0.30 geadviserende dikte 0.45cm Trottoir</t>
  </si>
  <si>
    <t>Deelgebied 1 Ophogen groenvak</t>
  </si>
  <si>
    <t>Deelgebied 2</t>
  </si>
  <si>
    <t>Deelgebied 2 Maatgevende Netto ophoging 0.50 geadviserende dikte 0.90cm Rijbaan</t>
  </si>
  <si>
    <t>Deelgebied 2 Maatgevende Netto ophoging 0.50 geadviserende dikte 0.90cm Trottoir</t>
  </si>
  <si>
    <t>Deelgebied 2 Ophogen groenvak</t>
  </si>
  <si>
    <t>Deelgebied 3 Maatgevende Netto ophoging 0.40 geadviserende dikte 0.70cm  Parkeervakken</t>
  </si>
  <si>
    <t>Deelgebied 3 Maatgevende Netto ophoging 0.40 geadviserende dikte 0.70cm  Rijbaan</t>
  </si>
  <si>
    <t>Deelgebied 3 Maatgevende Netto ophoging 0.40 geadviserende dikte 0.70cm Trottoir</t>
  </si>
  <si>
    <t>Deelgebied 3 Ophogen groenvak</t>
  </si>
  <si>
    <t>Deelgebied 4</t>
  </si>
  <si>
    <t>Deelgebied 4 Maatgevende Netto ophoging 0.35 geadviserende dikte 0.60cm Parkeervakken</t>
  </si>
  <si>
    <t>Deelgebied 4 Maatgevende Netto ophoging 0.35 geadviserende dikte 0.60cm Rijbaan</t>
  </si>
  <si>
    <t>Deelgebied 4 Maatgevende Netto ophoging 0.35 geadviserende dikte 0.60cm Trottoir</t>
  </si>
  <si>
    <t>Deelgebied 4 Ophogen groenvak</t>
  </si>
  <si>
    <t>Deelgebied 5 Maatgevende Netto ophoging 0.35 geadviserende dikte 0.60cm Parkeervakken</t>
  </si>
  <si>
    <t>Deelgebied 5 Maatgevende Netto ophoging 0.35 geadviserende dikte 0.60cm Rijbaan</t>
  </si>
  <si>
    <t>Deelgebied 5 Maatgevende Netto ophoging 0.35 geadviserende dikte 0.60cm Trottoir</t>
  </si>
  <si>
    <t>Deelgebied 5 Ophogen groenvak</t>
  </si>
  <si>
    <t>Deelgebied 6 Maatgevende Netto ophoging 0.25 geadviserende dikte 0.35cm Parkeervak</t>
  </si>
  <si>
    <t>Deelgebied 6 Maatgevende Netto ophoging 0.25 geadviserende dikte 0.35cm Rijbaan</t>
  </si>
  <si>
    <t>Deelgebied 6 Maatgevende Netto ophoging 0.25 geadviserende dikte 0.35cm Trottoir</t>
  </si>
  <si>
    <t>Deelgebied 6 Ophogen groenvak</t>
  </si>
  <si>
    <t>Deelgebied 5</t>
  </si>
  <si>
    <t>Deelgebied 6</t>
  </si>
  <si>
    <t>Netto ophoging</t>
  </si>
  <si>
    <t>Bims m3</t>
  </si>
  <si>
    <t>Argrex m3</t>
  </si>
  <si>
    <t>Ontgraving m3</t>
  </si>
  <si>
    <t>Groen ophoging</t>
  </si>
  <si>
    <t>Deelgebied 3</t>
  </si>
  <si>
    <t>Bims onder Substraat</t>
  </si>
  <si>
    <t>Totaal te leveren</t>
  </si>
  <si>
    <t>Afronden</t>
  </si>
  <si>
    <t>Tonnages</t>
  </si>
  <si>
    <t>ton</t>
  </si>
  <si>
    <t>KL strook (extra Argrex)</t>
  </si>
  <si>
    <t>23</t>
  </si>
  <si>
    <t xml:space="preserve">GROND ONTGRAVEN </t>
  </si>
  <si>
    <t>231</t>
  </si>
  <si>
    <t xml:space="preserve">GROND ONTGRAVEN UIT CUNET </t>
  </si>
  <si>
    <t>231010</t>
  </si>
  <si>
    <t xml:space="preserve">Grond ontgraven uit cunet </t>
  </si>
  <si>
    <t>231020</t>
  </si>
  <si>
    <t xml:space="preserve">Zand ontgraven uit cunet </t>
  </si>
  <si>
    <t>232</t>
  </si>
  <si>
    <t xml:space="preserve">GROND ONTGRAVEN UIT PLANTGAT </t>
  </si>
  <si>
    <t>232010</t>
  </si>
  <si>
    <t xml:space="preserve">Grond ontgraven uit cunet t.b.v. boomplantgat </t>
  </si>
  <si>
    <t>232020</t>
  </si>
  <si>
    <t xml:space="preserve">Grond ontgraven uit boomplantgat </t>
  </si>
  <si>
    <t>233</t>
  </si>
  <si>
    <t xml:space="preserve">GROND ONTGRAVEN UIT SLEUF </t>
  </si>
  <si>
    <t>233010</t>
  </si>
  <si>
    <t>24</t>
  </si>
  <si>
    <t xml:space="preserve">GROND VERVOEREN </t>
  </si>
  <si>
    <t>242</t>
  </si>
  <si>
    <t xml:space="preserve">GROND VERVOEREN OP LOCATIE </t>
  </si>
  <si>
    <t>242010</t>
  </si>
  <si>
    <t xml:space="preserve">Grond vervoeren binnen de werkgrens </t>
  </si>
  <si>
    <t>244</t>
  </si>
  <si>
    <t xml:space="preserve">GROND AFVOEREN </t>
  </si>
  <si>
    <t>244010</t>
  </si>
  <si>
    <t>25</t>
  </si>
  <si>
    <t xml:space="preserve">GROND VERWERKEN </t>
  </si>
  <si>
    <t>251</t>
  </si>
  <si>
    <t xml:space="preserve">GROND VERWERKEN IN AANVULLING </t>
  </si>
  <si>
    <t>251010</t>
  </si>
  <si>
    <t xml:space="preserve">Zand verwerken in aanvulling </t>
  </si>
  <si>
    <t>251020</t>
  </si>
  <si>
    <t xml:space="preserve">Teelgrond verwerken in aanvulling </t>
  </si>
  <si>
    <t>252</t>
  </si>
  <si>
    <t>GROND VERWERKING IN OPHOGING</t>
  </si>
  <si>
    <t>252010</t>
  </si>
  <si>
    <t xml:space="preserve">Zand verwerken in ophoging </t>
  </si>
  <si>
    <t>252020</t>
  </si>
  <si>
    <t xml:space="preserve">Teelgrond verwerken in ophoging </t>
  </si>
  <si>
    <t>254</t>
  </si>
  <si>
    <t xml:space="preserve">GROND VERWERKEN IN SLEUF </t>
  </si>
  <si>
    <t>254010</t>
  </si>
  <si>
    <t xml:space="preserve">Aanvullen rioolsleuf. </t>
  </si>
  <si>
    <t>254020</t>
  </si>
  <si>
    <t xml:space="preserve">Aanvullen sleuf. </t>
  </si>
  <si>
    <t>255</t>
  </si>
  <si>
    <t xml:space="preserve">GROND VERWERKEN IN STANDPLAATSVERBETERING </t>
  </si>
  <si>
    <t>255010</t>
  </si>
  <si>
    <t xml:space="preserve">Bomengrond verwerken (standplaats verbetering) </t>
  </si>
  <si>
    <t>255020</t>
  </si>
  <si>
    <t xml:space="preserve">Bomenzand verwerken (standplaats verbetering) </t>
  </si>
  <si>
    <t>255030</t>
  </si>
  <si>
    <t xml:space="preserve">Bomengranulaat verwerken (standplaats verbetering) </t>
  </si>
  <si>
    <t>256</t>
  </si>
  <si>
    <t xml:space="preserve">VERWERKEN LICHTE OPHOOGMATERIALEN </t>
  </si>
  <si>
    <t>2561</t>
  </si>
  <si>
    <t>Voorbereidende werkzaamheden</t>
  </si>
  <si>
    <t>256110</t>
  </si>
  <si>
    <t xml:space="preserve">Aanbrengen wegenbouwdoek </t>
  </si>
  <si>
    <t>2562</t>
  </si>
  <si>
    <t xml:space="preserve">Verwerken granulaten </t>
  </si>
  <si>
    <t>256210</t>
  </si>
  <si>
    <t>Aanbrengen bims</t>
  </si>
  <si>
    <t>256220</t>
  </si>
  <si>
    <t xml:space="preserve">Aanbrengen geëxpandeerde kleikorrels </t>
  </si>
  <si>
    <t>are</t>
  </si>
  <si>
    <t>26</t>
  </si>
  <si>
    <t xml:space="preserve">GROND BEWERKINGEN </t>
  </si>
  <si>
    <t>261</t>
  </si>
  <si>
    <t xml:space="preserve">DIEPSPITTEN </t>
  </si>
  <si>
    <t>261010</t>
  </si>
  <si>
    <t xml:space="preserve">Diepspitten. </t>
  </si>
  <si>
    <t>262</t>
  </si>
  <si>
    <t xml:space="preserve">PROFILEREN / EGGEN </t>
  </si>
  <si>
    <t>262010</t>
  </si>
  <si>
    <t xml:space="preserve">Profileren van de zandbaan </t>
  </si>
  <si>
    <t>262020</t>
  </si>
  <si>
    <t xml:space="preserve">Profileren van de groenstroken. </t>
  </si>
  <si>
    <t>262030</t>
  </si>
  <si>
    <t xml:space="preserve">Profileren van licht ophoogmateriaal </t>
  </si>
  <si>
    <t>262040</t>
  </si>
  <si>
    <t xml:space="preserve">Eggen. </t>
  </si>
  <si>
    <t>263</t>
  </si>
  <si>
    <t xml:space="preserve">VERDICHTEN </t>
  </si>
  <si>
    <t>263010</t>
  </si>
  <si>
    <t xml:space="preserve">Verdichten zand in aanvullingen </t>
  </si>
  <si>
    <t>263020</t>
  </si>
  <si>
    <t xml:space="preserve">Verdichten grond in aanvullingen </t>
  </si>
  <si>
    <t>27</t>
  </si>
  <si>
    <t xml:space="preserve">GROND LEVEREN </t>
  </si>
  <si>
    <t>272</t>
  </si>
  <si>
    <t xml:space="preserve">LEVEREN ZAND </t>
  </si>
  <si>
    <t>272010</t>
  </si>
  <si>
    <t xml:space="preserve">Leveren zand </t>
  </si>
  <si>
    <t>272020</t>
  </si>
  <si>
    <t xml:space="preserve">Leveren straatzand </t>
  </si>
  <si>
    <t>272030</t>
  </si>
  <si>
    <t xml:space="preserve">Leveren draineerzand </t>
  </si>
  <si>
    <t>273</t>
  </si>
  <si>
    <t xml:space="preserve">LEVEREN GROND </t>
  </si>
  <si>
    <t>273010</t>
  </si>
  <si>
    <t xml:space="preserve">Leveren teelgrond </t>
  </si>
  <si>
    <t>274</t>
  </si>
  <si>
    <t xml:space="preserve">LEVEREN GROND TBV STANDPLAATSVERBETERING </t>
  </si>
  <si>
    <t>274010</t>
  </si>
  <si>
    <t xml:space="preserve">Leveren bomengrond </t>
  </si>
  <si>
    <t>274020</t>
  </si>
  <si>
    <t xml:space="preserve">Leveren bomenzand </t>
  </si>
  <si>
    <t>274030</t>
  </si>
  <si>
    <t xml:space="preserve">Leveren bomengranulaat </t>
  </si>
  <si>
    <t>28</t>
  </si>
  <si>
    <t xml:space="preserve">BIJKOMENDE WERKZAAMHEDEN GROND </t>
  </si>
  <si>
    <t>29</t>
  </si>
  <si>
    <t xml:space="preserve">LEVEREN LICHTE OPHOOGMATERIALEN </t>
  </si>
  <si>
    <t>291</t>
  </si>
  <si>
    <t xml:space="preserve">LEVEREN GRANULATEN </t>
  </si>
  <si>
    <t>291010</t>
  </si>
  <si>
    <t xml:space="preserve">Leveren vulkaan bims 0/16 </t>
  </si>
  <si>
    <t>291020</t>
  </si>
  <si>
    <t xml:space="preserve">Leveren geëxpandeerde kleikorrels - Argex </t>
  </si>
  <si>
    <t>Ingevoerd</t>
  </si>
  <si>
    <t>Verschil</t>
  </si>
  <si>
    <t>Leveren en aanbrengen straatlaag</t>
  </si>
  <si>
    <t>Aanbrengen</t>
  </si>
  <si>
    <t>Ontgraven</t>
  </si>
  <si>
    <t>Overige gebieden</t>
  </si>
  <si>
    <t>Overig Maatgevende Netto ophoging 0.25 geadviserende dikte 0.35cm Rijbaan</t>
  </si>
  <si>
    <t>afronden</t>
  </si>
  <si>
    <t>233020</t>
  </si>
  <si>
    <t>Grond ontgraven t.b.v. rioolsleuf - enkele sleuf</t>
  </si>
  <si>
    <t>Grond ontgraven t.b.v. rioolsleuf - dubbele sleuf</t>
  </si>
  <si>
    <t>Enkele rioolsleuf graven + aanvullen</t>
  </si>
  <si>
    <t>Dubbele rioosleuf graven + aanvullen</t>
  </si>
  <si>
    <t>Kolkenleiding sleuf graven + aanvullen</t>
  </si>
  <si>
    <t>opp.</t>
  </si>
  <si>
    <t>Bestaand plantvak ophogen</t>
  </si>
  <si>
    <t>Plantvak ophogen deelgebieden</t>
  </si>
  <si>
    <t>Ontgraving voor ophoging deelgebieden</t>
  </si>
  <si>
    <t>Drainkoffer voor IT riool</t>
  </si>
  <si>
    <t>afvoeren</t>
  </si>
  <si>
    <t>Grond ontgraven t.b.v. rioolsleuf - smalle paden</t>
  </si>
  <si>
    <t>Aanvullen sleuf. - smalle paden</t>
  </si>
  <si>
    <t>wijz.</t>
  </si>
  <si>
    <t>244020</t>
  </si>
  <si>
    <t>nieuw</t>
  </si>
  <si>
    <t>smalle sleuf</t>
  </si>
  <si>
    <t xml:space="preserve">Zand afvoeren naar grondreiniger </t>
  </si>
  <si>
    <t>Grond afvoeren naar grondreiniger - landbouw</t>
  </si>
  <si>
    <t>Grond afvoeren naar grondreiniger - Industrie</t>
  </si>
  <si>
    <t>244030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</si>
</sst>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2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1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  <bgColor indexed="64"/>
      </patternFill>
    </fill>
    <fill>
      <patternFill patternType="solid">
        <fgColor rgb="FFEE00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-0.249977111117893"/>
        <bgColor indexed="64"/>
      </patternFill>
    </fill>
  </fills>
  <borders count="6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thin">
        <color rgb="FF3F3F3F"/>
      </bottom>
      <diagonal/>
    </border>
    <border>
      <left/>
      <right style="thin">
        <color rgb="FF7F7F7F"/>
      </right>
      <top style="thin">
        <color rgb="FF7F7F7F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thin">
        <color rgb="FF3F3F3F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3F3F3F"/>
      </left>
      <right style="medium">
        <color indexed="64"/>
      </right>
      <top style="thin">
        <color rgb="FF3F3F3F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36" applyNumberFormat="0" applyFill="0" applyAlignment="0" applyProtection="0"/>
    <xf numFmtId="0" fontId="12" fillId="0" borderId="37" applyNumberFormat="0" applyFill="0" applyAlignment="0" applyProtection="0"/>
    <xf numFmtId="0" fontId="13" fillId="0" borderId="38" applyNumberFormat="0" applyFill="0" applyAlignment="0" applyProtection="0"/>
    <xf numFmtId="0" fontId="13" fillId="0" borderId="0" applyNumberFormat="0" applyFill="0" applyBorder="0" applyAlignment="0" applyProtection="0"/>
    <xf numFmtId="0" fontId="14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3" borderId="1" applyNumberFormat="0" applyAlignment="0" applyProtection="0"/>
    <xf numFmtId="0" fontId="18" fillId="0" borderId="39" applyNumberFormat="0" applyFill="0" applyAlignment="0" applyProtection="0"/>
    <xf numFmtId="0" fontId="19" fillId="27" borderId="40" applyNumberFormat="0" applyAlignment="0" applyProtection="0"/>
    <xf numFmtId="0" fontId="20" fillId="0" borderId="0" applyNumberFormat="0" applyFill="0" applyBorder="0" applyAlignment="0" applyProtection="0"/>
    <xf numFmtId="0" fontId="9" fillId="28" borderId="41" applyNumberFormat="0" applyFont="0" applyAlignment="0" applyProtection="0"/>
    <xf numFmtId="0" fontId="21" fillId="0" borderId="0" applyNumberFormat="0" applyFill="0" applyBorder="0" applyAlignment="0" applyProtection="0"/>
    <xf numFmtId="0" fontId="3" fillId="0" borderId="42" applyNumberFormat="0" applyFill="0" applyAlignment="0" applyProtection="0"/>
    <xf numFmtId="0" fontId="22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22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5" borderId="0" applyNumberFormat="0" applyBorder="0" applyAlignment="0" applyProtection="0"/>
    <xf numFmtId="0" fontId="9" fillId="36" borderId="0" applyNumberFormat="0" applyBorder="0" applyAlignment="0" applyProtection="0"/>
    <xf numFmtId="0" fontId="22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39" borderId="0" applyNumberFormat="0" applyBorder="0" applyAlignment="0" applyProtection="0"/>
    <xf numFmtId="0" fontId="9" fillId="40" borderId="0" applyNumberFormat="0" applyBorder="0" applyAlignment="0" applyProtection="0"/>
    <xf numFmtId="0" fontId="22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22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7" borderId="0" applyNumberFormat="0" applyBorder="0" applyAlignment="0" applyProtection="0"/>
    <xf numFmtId="0" fontId="9" fillId="48" borderId="0" applyNumberFormat="0" applyBorder="0" applyAlignment="0" applyProtection="0"/>
    <xf numFmtId="0" fontId="22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</cellStyleXfs>
  <cellXfs count="180">
    <xf numFmtId="0" fontId="0" fillId="0" borderId="0" xfId="0"/>
    <xf numFmtId="0" fontId="1" fillId="2" borderId="3" xfId="1" applyBorder="1"/>
    <xf numFmtId="0" fontId="1" fillId="2" borderId="1" xfId="1"/>
    <xf numFmtId="0" fontId="2" fillId="3" borderId="2" xfId="2"/>
    <xf numFmtId="0" fontId="1" fillId="2" borderId="4" xfId="1" applyBorder="1"/>
    <xf numFmtId="0" fontId="1" fillId="2" borderId="5" xfId="1" applyBorder="1"/>
    <xf numFmtId="0" fontId="3" fillId="0" borderId="7" xfId="0" applyFont="1" applyBorder="1"/>
    <xf numFmtId="0" fontId="3" fillId="0" borderId="8" xfId="0" applyFont="1" applyBorder="1"/>
    <xf numFmtId="0" fontId="0" fillId="0" borderId="10" xfId="0" applyBorder="1"/>
    <xf numFmtId="0" fontId="3" fillId="0" borderId="6" xfId="0" applyFont="1" applyBorder="1"/>
    <xf numFmtId="0" fontId="3" fillId="0" borderId="11" xfId="0" applyFont="1" applyBorder="1"/>
    <xf numFmtId="0" fontId="0" fillId="0" borderId="7" xfId="0" applyBorder="1"/>
    <xf numFmtId="0" fontId="0" fillId="0" borderId="8" xfId="0" applyBorder="1"/>
    <xf numFmtId="0" fontId="0" fillId="0" borderId="12" xfId="0" applyBorder="1"/>
    <xf numFmtId="0" fontId="1" fillId="2" borderId="13" xfId="1" applyBorder="1"/>
    <xf numFmtId="0" fontId="1" fillId="2" borderId="14" xfId="1" applyBorder="1"/>
    <xf numFmtId="0" fontId="1" fillId="2" borderId="15" xfId="1" applyBorder="1"/>
    <xf numFmtId="0" fontId="3" fillId="0" borderId="16" xfId="0" applyFont="1" applyBorder="1"/>
    <xf numFmtId="0" fontId="0" fillId="0" borderId="16" xfId="0" applyBorder="1"/>
    <xf numFmtId="0" fontId="0" fillId="0" borderId="17" xfId="0" applyBorder="1"/>
    <xf numFmtId="0" fontId="2" fillId="3" borderId="18" xfId="2" applyBorder="1"/>
    <xf numFmtId="0" fontId="1" fillId="2" borderId="19" xfId="1" applyBorder="1"/>
    <xf numFmtId="0" fontId="2" fillId="3" borderId="20" xfId="2" applyBorder="1"/>
    <xf numFmtId="0" fontId="0" fillId="0" borderId="21" xfId="0" applyBorder="1"/>
    <xf numFmtId="0" fontId="3" fillId="0" borderId="22" xfId="0" applyFont="1" applyBorder="1"/>
    <xf numFmtId="0" fontId="3" fillId="0" borderId="23" xfId="0" applyFont="1" applyBorder="1"/>
    <xf numFmtId="0" fontId="4" fillId="0" borderId="0" xfId="0" applyFont="1"/>
    <xf numFmtId="0" fontId="0" fillId="0" borderId="24" xfId="0" applyBorder="1"/>
    <xf numFmtId="0" fontId="1" fillId="2" borderId="1" xfId="1" applyAlignment="1">
      <alignment horizontal="center"/>
    </xf>
    <xf numFmtId="0" fontId="1" fillId="2" borderId="14" xfId="1" applyBorder="1" applyAlignment="1">
      <alignment horizontal="center"/>
    </xf>
    <xf numFmtId="0" fontId="0" fillId="0" borderId="0" xfId="0" applyAlignment="1">
      <alignment horizontal="left"/>
    </xf>
    <xf numFmtId="0" fontId="1" fillId="2" borderId="1" xfId="1" applyAlignment="1">
      <alignment horizontal="left"/>
    </xf>
    <xf numFmtId="0" fontId="2" fillId="3" borderId="2" xfId="2" applyAlignment="1">
      <alignment horizontal="left"/>
    </xf>
    <xf numFmtId="0" fontId="1" fillId="2" borderId="13" xfId="1" applyBorder="1" applyAlignment="1">
      <alignment horizontal="left"/>
    </xf>
    <xf numFmtId="0" fontId="0" fillId="0" borderId="10" xfId="0" applyBorder="1" applyAlignment="1">
      <alignment horizontal="left"/>
    </xf>
    <xf numFmtId="0" fontId="1" fillId="2" borderId="14" xfId="1" applyBorder="1" applyAlignment="1">
      <alignment horizontal="left"/>
    </xf>
    <xf numFmtId="0" fontId="2" fillId="3" borderId="25" xfId="2" applyBorder="1" applyAlignment="1">
      <alignment horizontal="left"/>
    </xf>
    <xf numFmtId="0" fontId="1" fillId="2" borderId="15" xfId="1" applyBorder="1" applyAlignment="1">
      <alignment horizontal="left"/>
    </xf>
    <xf numFmtId="14" fontId="4" fillId="0" borderId="0" xfId="0" applyNumberFormat="1" applyFont="1"/>
    <xf numFmtId="0" fontId="2" fillId="3" borderId="18" xfId="2" applyBorder="1" applyAlignment="1">
      <alignment horizontal="center"/>
    </xf>
    <xf numFmtId="0" fontId="1" fillId="2" borderId="24" xfId="1" applyBorder="1" applyAlignment="1">
      <alignment horizontal="center"/>
    </xf>
    <xf numFmtId="0" fontId="1" fillId="2" borderId="24" xfId="1" applyBorder="1"/>
    <xf numFmtId="0" fontId="2" fillId="3" borderId="24" xfId="2" applyBorder="1"/>
    <xf numFmtId="0" fontId="6" fillId="0" borderId="0" xfId="0" applyFont="1" applyAlignment="1">
      <alignment horizontal="left"/>
    </xf>
    <xf numFmtId="0" fontId="0" fillId="0" borderId="24" xfId="0" applyBorder="1" applyAlignment="1">
      <alignment horizontal="center"/>
    </xf>
    <xf numFmtId="0" fontId="6" fillId="0" borderId="24" xfId="0" applyFont="1" applyBorder="1" applyAlignment="1">
      <alignment horizontal="left"/>
    </xf>
    <xf numFmtId="0" fontId="0" fillId="4" borderId="24" xfId="0" applyFill="1" applyBorder="1"/>
    <xf numFmtId="0" fontId="0" fillId="5" borderId="24" xfId="0" applyFill="1" applyBorder="1"/>
    <xf numFmtId="0" fontId="0" fillId="6" borderId="24" xfId="0" applyFill="1" applyBorder="1"/>
    <xf numFmtId="0" fontId="0" fillId="0" borderId="6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1" fillId="2" borderId="31" xfId="1" applyBorder="1"/>
    <xf numFmtId="0" fontId="1" fillId="2" borderId="32" xfId="1" applyBorder="1"/>
    <xf numFmtId="0" fontId="2" fillId="3" borderId="33" xfId="2" applyBorder="1"/>
    <xf numFmtId="0" fontId="5" fillId="0" borderId="24" xfId="0" applyFont="1" applyBorder="1"/>
    <xf numFmtId="0" fontId="0" fillId="0" borderId="34" xfId="0" applyBorder="1"/>
    <xf numFmtId="14" fontId="4" fillId="0" borderId="35" xfId="0" applyNumberFormat="1" applyFont="1" applyBorder="1"/>
    <xf numFmtId="0" fontId="0" fillId="7" borderId="12" xfId="0" applyFill="1" applyBorder="1"/>
    <xf numFmtId="0" fontId="0" fillId="7" borderId="0" xfId="0" applyFill="1"/>
    <xf numFmtId="0" fontId="1" fillId="7" borderId="1" xfId="1" applyFill="1" applyAlignment="1">
      <alignment horizontal="center"/>
    </xf>
    <xf numFmtId="0" fontId="1" fillId="7" borderId="1" xfId="1" applyFill="1"/>
    <xf numFmtId="0" fontId="2" fillId="7" borderId="2" xfId="2" applyFill="1"/>
    <xf numFmtId="0" fontId="1" fillId="7" borderId="13" xfId="1" applyFill="1" applyBorder="1"/>
    <xf numFmtId="4" fontId="0" fillId="0" borderId="0" xfId="0" applyNumberFormat="1"/>
    <xf numFmtId="0" fontId="0" fillId="8" borderId="0" xfId="0" applyFill="1"/>
    <xf numFmtId="0" fontId="0" fillId="9" borderId="0" xfId="0" applyFill="1"/>
    <xf numFmtId="0" fontId="0" fillId="9" borderId="26" xfId="0" applyFill="1" applyBorder="1"/>
    <xf numFmtId="0" fontId="0" fillId="10" borderId="26" xfId="0" applyFill="1" applyBorder="1"/>
    <xf numFmtId="0" fontId="0" fillId="11" borderId="0" xfId="0" applyFill="1"/>
    <xf numFmtId="4" fontId="0" fillId="11" borderId="0" xfId="0" applyNumberFormat="1" applyFill="1"/>
    <xf numFmtId="0" fontId="0" fillId="12" borderId="0" xfId="0" applyFill="1"/>
    <xf numFmtId="0" fontId="0" fillId="12" borderId="26" xfId="0" applyFill="1" applyBorder="1"/>
    <xf numFmtId="0" fontId="0" fillId="13" borderId="26" xfId="0" applyFill="1" applyBorder="1"/>
    <xf numFmtId="0" fontId="0" fillId="13" borderId="0" xfId="0" applyFill="1"/>
    <xf numFmtId="0" fontId="0" fillId="6" borderId="26" xfId="0" applyFill="1" applyBorder="1"/>
    <xf numFmtId="0" fontId="0" fillId="6" borderId="0" xfId="0" applyFill="1"/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24" xfId="0" applyFill="1" applyBorder="1"/>
    <xf numFmtId="0" fontId="0" fillId="18" borderId="12" xfId="0" applyFill="1" applyBorder="1"/>
    <xf numFmtId="0" fontId="0" fillId="19" borderId="12" xfId="0" applyFill="1" applyBorder="1"/>
    <xf numFmtId="0" fontId="0" fillId="19" borderId="12" xfId="0" applyFill="1" applyBorder="1" applyAlignment="1">
      <alignment horizontal="left"/>
    </xf>
    <xf numFmtId="0" fontId="2" fillId="20" borderId="2" xfId="2" applyFill="1" applyAlignment="1">
      <alignment horizontal="center"/>
    </xf>
    <xf numFmtId="0" fontId="0" fillId="21" borderId="0" xfId="0" applyFill="1"/>
    <xf numFmtId="0" fontId="0" fillId="22" borderId="0" xfId="0" applyFill="1"/>
    <xf numFmtId="0" fontId="0" fillId="17" borderId="0" xfId="0" applyFill="1"/>
    <xf numFmtId="0" fontId="0" fillId="22" borderId="24" xfId="0" applyFill="1" applyBorder="1"/>
    <xf numFmtId="0" fontId="0" fillId="23" borderId="24" xfId="0" applyFill="1" applyBorder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left" vertical="center" indent="5"/>
    </xf>
    <xf numFmtId="0" fontId="8" fillId="0" borderId="0" xfId="3" applyAlignment="1">
      <alignment horizontal="left" vertical="center" indent="5"/>
    </xf>
    <xf numFmtId="0" fontId="1" fillId="22" borderId="24" xfId="1" applyFill="1" applyBorder="1" applyAlignment="1">
      <alignment horizontal="center"/>
    </xf>
    <xf numFmtId="0" fontId="0" fillId="22" borderId="26" xfId="0" applyFill="1" applyBorder="1"/>
    <xf numFmtId="0" fontId="0" fillId="22" borderId="27" xfId="0" applyFill="1" applyBorder="1"/>
    <xf numFmtId="0" fontId="0" fillId="17" borderId="12" xfId="0" applyFill="1" applyBorder="1"/>
    <xf numFmtId="0" fontId="0" fillId="17" borderId="9" xfId="0" applyFill="1" applyBorder="1"/>
    <xf numFmtId="0" fontId="1" fillId="17" borderId="24" xfId="1" applyFill="1" applyBorder="1" applyAlignment="1">
      <alignment horizontal="center"/>
    </xf>
    <xf numFmtId="0" fontId="0" fillId="8" borderId="12" xfId="0" applyFill="1" applyBorder="1" applyAlignment="1">
      <alignment horizontal="left"/>
    </xf>
    <xf numFmtId="0" fontId="0" fillId="8" borderId="9" xfId="0" applyFill="1" applyBorder="1" applyAlignment="1">
      <alignment horizontal="left"/>
    </xf>
    <xf numFmtId="0" fontId="7" fillId="0" borderId="0" xfId="0" applyFont="1" applyAlignment="1" applyProtection="1">
      <alignment horizontal="left" vertical="top" wrapText="1"/>
      <protection locked="0"/>
    </xf>
    <xf numFmtId="0" fontId="0" fillId="0" borderId="9" xfId="0" applyBorder="1"/>
    <xf numFmtId="0" fontId="3" fillId="0" borderId="43" xfId="0" applyFont="1" applyBorder="1"/>
    <xf numFmtId="0" fontId="0" fillId="0" borderId="44" xfId="0" applyBorder="1"/>
    <xf numFmtId="0" fontId="23" fillId="0" borderId="24" xfId="0" applyFont="1" applyBorder="1"/>
    <xf numFmtId="0" fontId="0" fillId="0" borderId="0" xfId="0" applyAlignment="1">
      <alignment vertical="center" wrapText="1"/>
    </xf>
    <xf numFmtId="4" fontId="0" fillId="0" borderId="24" xfId="0" applyNumberFormat="1" applyBorder="1"/>
    <xf numFmtId="0" fontId="0" fillId="0" borderId="47" xfId="0" applyBorder="1"/>
    <xf numFmtId="0" fontId="1" fillId="2" borderId="24" xfId="1" applyBorder="1" applyAlignment="1">
      <alignment horizontal="left"/>
    </xf>
    <xf numFmtId="0" fontId="0" fillId="0" borderId="24" xfId="0" applyBorder="1" applyAlignment="1">
      <alignment horizontal="left"/>
    </xf>
    <xf numFmtId="0" fontId="3" fillId="0" borderId="24" xfId="0" applyFont="1" applyBorder="1"/>
    <xf numFmtId="0" fontId="0" fillId="0" borderId="24" xfId="0" applyBorder="1" applyAlignment="1">
      <alignment horizontal="center" vertical="center" wrapText="1"/>
    </xf>
    <xf numFmtId="4" fontId="0" fillId="0" borderId="30" xfId="0" applyNumberFormat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0" xfId="0" applyAlignment="1">
      <alignment horizontal="center"/>
    </xf>
    <xf numFmtId="0" fontId="14" fillId="24" borderId="0" xfId="9"/>
    <xf numFmtId="0" fontId="15" fillId="25" borderId="0" xfId="10"/>
    <xf numFmtId="0" fontId="16" fillId="26" borderId="0" xfId="11"/>
    <xf numFmtId="0" fontId="14" fillId="15" borderId="0" xfId="9" applyFill="1"/>
    <xf numFmtId="0" fontId="0" fillId="53" borderId="24" xfId="0" applyFill="1" applyBorder="1" applyAlignment="1">
      <alignment vertical="center" wrapText="1"/>
    </xf>
    <xf numFmtId="0" fontId="0" fillId="54" borderId="24" xfId="0" applyFill="1" applyBorder="1" applyAlignment="1">
      <alignment vertical="center" wrapText="1"/>
    </xf>
    <xf numFmtId="0" fontId="0" fillId="15" borderId="24" xfId="0" applyFill="1" applyBorder="1" applyAlignment="1">
      <alignment horizontal="center" vertical="center" wrapText="1"/>
    </xf>
    <xf numFmtId="0" fontId="0" fillId="55" borderId="24" xfId="0" applyFill="1" applyBorder="1"/>
    <xf numFmtId="0" fontId="0" fillId="56" borderId="24" xfId="0" applyFill="1" applyBorder="1"/>
    <xf numFmtId="0" fontId="0" fillId="15" borderId="24" xfId="0" applyFill="1" applyBorder="1" applyAlignment="1">
      <alignment horizontal="center"/>
    </xf>
    <xf numFmtId="4" fontId="0" fillId="15" borderId="24" xfId="0" applyNumberFormat="1" applyFill="1" applyBorder="1" applyAlignment="1">
      <alignment horizontal="center" vertical="center" wrapText="1"/>
    </xf>
    <xf numFmtId="0" fontId="0" fillId="0" borderId="11" xfId="0" applyBorder="1"/>
    <xf numFmtId="0" fontId="3" fillId="0" borderId="48" xfId="0" applyFont="1" applyBorder="1"/>
    <xf numFmtId="0" fontId="0" fillId="0" borderId="49" xfId="0" applyBorder="1"/>
    <xf numFmtId="0" fontId="0" fillId="0" borderId="50" xfId="0" applyBorder="1" applyAlignment="1">
      <alignment horizontal="center"/>
    </xf>
    <xf numFmtId="0" fontId="0" fillId="0" borderId="51" xfId="0" applyBorder="1"/>
    <xf numFmtId="0" fontId="0" fillId="0" borderId="52" xfId="0" applyBorder="1" applyAlignment="1">
      <alignment horizontal="center"/>
    </xf>
    <xf numFmtId="1" fontId="0" fillId="0" borderId="0" xfId="0" applyNumberFormat="1"/>
    <xf numFmtId="164" fontId="0" fillId="15" borderId="0" xfId="0" applyNumberFormat="1" applyFill="1"/>
    <xf numFmtId="1" fontId="0" fillId="15" borderId="0" xfId="0" applyNumberFormat="1" applyFill="1"/>
    <xf numFmtId="4" fontId="0" fillId="7" borderId="0" xfId="0" applyNumberFormat="1" applyFill="1"/>
    <xf numFmtId="0" fontId="0" fillId="57" borderId="24" xfId="0" applyFill="1" applyBorder="1" applyAlignment="1">
      <alignment horizontal="center"/>
    </xf>
    <xf numFmtId="10" fontId="2" fillId="3" borderId="2" xfId="2" applyNumberFormat="1"/>
    <xf numFmtId="9" fontId="0" fillId="0" borderId="0" xfId="0" applyNumberFormat="1"/>
    <xf numFmtId="1" fontId="1" fillId="2" borderId="1" xfId="1" applyNumberFormat="1" applyAlignment="1">
      <alignment horizontal="center"/>
    </xf>
    <xf numFmtId="2" fontId="0" fillId="0" borderId="0" xfId="0" applyNumberFormat="1"/>
    <xf numFmtId="0" fontId="3" fillId="0" borderId="53" xfId="0" applyFont="1" applyBorder="1"/>
    <xf numFmtId="0" fontId="0" fillId="0" borderId="54" xfId="0" applyBorder="1"/>
    <xf numFmtId="0" fontId="0" fillId="0" borderId="55" xfId="0" applyBorder="1" applyAlignment="1">
      <alignment horizontal="center"/>
    </xf>
    <xf numFmtId="0" fontId="0" fillId="0" borderId="56" xfId="0" applyBorder="1"/>
    <xf numFmtId="0" fontId="0" fillId="0" borderId="57" xfId="0" applyBorder="1"/>
    <xf numFmtId="0" fontId="3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27" fillId="0" borderId="0" xfId="0" applyFont="1"/>
    <xf numFmtId="0" fontId="0" fillId="58" borderId="0" xfId="0" applyFill="1" applyAlignment="1">
      <alignment vertical="center" wrapText="1"/>
    </xf>
    <xf numFmtId="0" fontId="0" fillId="54" borderId="0" xfId="0" applyFill="1" applyAlignment="1">
      <alignment vertical="center" wrapText="1"/>
    </xf>
    <xf numFmtId="0" fontId="0" fillId="15" borderId="0" xfId="0" applyFill="1" applyAlignment="1">
      <alignment vertical="center" wrapText="1"/>
    </xf>
    <xf numFmtId="0" fontId="0" fillId="17" borderId="0" xfId="0" applyFill="1" applyAlignment="1">
      <alignment vertical="center" wrapText="1"/>
    </xf>
    <xf numFmtId="0" fontId="28" fillId="0" borderId="0" xfId="0" applyFont="1"/>
    <xf numFmtId="1" fontId="0" fillId="58" borderId="0" xfId="0" applyNumberFormat="1" applyFill="1" applyAlignment="1">
      <alignment vertical="center" wrapText="1"/>
    </xf>
    <xf numFmtId="0" fontId="0" fillId="21" borderId="58" xfId="0" applyFill="1" applyBorder="1" applyAlignment="1">
      <alignment vertical="center" wrapText="1"/>
    </xf>
    <xf numFmtId="0" fontId="0" fillId="21" borderId="59" xfId="0" applyFill="1" applyBorder="1" applyAlignment="1">
      <alignment vertical="center" wrapText="1"/>
    </xf>
    <xf numFmtId="0" fontId="0" fillId="21" borderId="60" xfId="0" applyFill="1" applyBorder="1" applyAlignment="1">
      <alignment vertical="center" wrapText="1"/>
    </xf>
    <xf numFmtId="0" fontId="0" fillId="59" borderId="47" xfId="0" applyFill="1" applyBorder="1"/>
    <xf numFmtId="4" fontId="0" fillId="59" borderId="47" xfId="0" applyNumberFormat="1" applyFill="1" applyBorder="1"/>
    <xf numFmtId="4" fontId="29" fillId="59" borderId="47" xfId="0" applyNumberFormat="1" applyFont="1" applyFill="1" applyBorder="1"/>
    <xf numFmtId="0" fontId="29" fillId="59" borderId="47" xfId="0" quotePrefix="1" applyFont="1" applyFill="1" applyBorder="1"/>
    <xf numFmtId="0" fontId="30" fillId="59" borderId="47" xfId="0" quotePrefix="1" applyFont="1" applyFill="1" applyBorder="1"/>
    <xf numFmtId="0" fontId="31" fillId="59" borderId="47" xfId="0" quotePrefix="1" applyFont="1" applyFill="1" applyBorder="1"/>
    <xf numFmtId="0" fontId="29" fillId="21" borderId="0" xfId="0" applyFont="1" applyFill="1"/>
    <xf numFmtId="4" fontId="0" fillId="21" borderId="0" xfId="0" applyNumberFormat="1" applyFill="1"/>
    <xf numFmtId="4" fontId="29" fillId="21" borderId="0" xfId="0" applyNumberFormat="1" applyFont="1" applyFill="1"/>
    <xf numFmtId="0" fontId="0" fillId="58" borderId="0" xfId="0" applyFill="1"/>
    <xf numFmtId="0" fontId="0" fillId="60" borderId="0" xfId="0" applyFill="1"/>
    <xf numFmtId="4" fontId="29" fillId="53" borderId="47" xfId="0" applyNumberFormat="1" applyFont="1" applyFill="1" applyBorder="1"/>
    <xf numFmtId="4" fontId="0" fillId="59" borderId="0" xfId="0" applyNumberFormat="1" applyFill="1"/>
    <xf numFmtId="4" fontId="29" fillId="59" borderId="0" xfId="0" applyNumberFormat="1" applyFont="1" applyFill="1"/>
    <xf numFmtId="0" fontId="7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erekening" xfId="12" builtinId="22" customBuiltin="1"/>
    <cellStyle name="Controlecel" xfId="14" builtinId="23" customBuiltin="1"/>
    <cellStyle name="Gekoppelde cel" xfId="13" builtinId="24" customBuiltin="1"/>
    <cellStyle name="Goed" xfId="9" builtinId="26" customBuiltin="1"/>
    <cellStyle name="Hyperlink" xfId="3" builtinId="8"/>
    <cellStyle name="Invoer" xfId="1" builtinId="20" customBuiltin="1"/>
    <cellStyle name="Kop 1" xfId="5" builtinId="16" customBuiltin="1"/>
    <cellStyle name="Kop 2" xfId="6" builtinId="17" customBuiltin="1"/>
    <cellStyle name="Kop 3" xfId="7" builtinId="18" customBuiltin="1"/>
    <cellStyle name="Kop 4" xfId="8" builtinId="19" customBuiltin="1"/>
    <cellStyle name="Neutraal" xfId="11" builtinId="28" customBuiltin="1"/>
    <cellStyle name="Notitie" xfId="16" builtinId="10" customBuiltin="1"/>
    <cellStyle name="Ongeldig" xfId="10" builtinId="27" customBuiltin="1"/>
    <cellStyle name="Standaard" xfId="0" builtinId="0"/>
    <cellStyle name="Titel" xfId="4" builtinId="15" customBuiltin="1"/>
    <cellStyle name="Totaal" xfId="18" builtinId="25" customBuiltin="1"/>
    <cellStyle name="Uitvoer" xfId="2" builtinId="21" customBuiltin="1"/>
    <cellStyle name="Verklarende tekst" xfId="17" builtinId="53" customBuiltin="1"/>
    <cellStyle name="Waarschuwingstekst" xfId="15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523875</xdr:colOff>
      <xdr:row>12</xdr:row>
      <xdr:rowOff>171450</xdr:rowOff>
    </xdr:from>
    <xdr:to>
      <xdr:col>16</xdr:col>
      <xdr:colOff>533827</xdr:colOff>
      <xdr:row>14</xdr:row>
      <xdr:rowOff>19082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6C22A8E9-1EBA-7573-E792-A87764D42C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29825" y="2457450"/>
          <a:ext cx="3057952" cy="2286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63D3E-20B8-4B36-9C13-BB7DE72D8DC6}">
  <dimension ref="A1:M70"/>
  <sheetViews>
    <sheetView topLeftCell="A52" zoomScale="70" zoomScaleNormal="70" workbookViewId="0">
      <selection activeCell="G28" sqref="G28"/>
    </sheetView>
  </sheetViews>
  <sheetFormatPr defaultRowHeight="15" x14ac:dyDescent="0.25"/>
  <cols>
    <col min="1" max="1" width="11.5703125" bestFit="1" customWidth="1"/>
    <col min="3" max="3" width="56.140625" customWidth="1"/>
    <col min="4" max="4" width="30.5703125" bestFit="1" customWidth="1"/>
    <col min="5" max="5" width="13.7109375" bestFit="1" customWidth="1"/>
    <col min="6" max="6" width="16.42578125" bestFit="1" customWidth="1"/>
    <col min="7" max="7" width="14.85546875" bestFit="1" customWidth="1"/>
    <col min="10" max="10" width="57.28515625" bestFit="1" customWidth="1"/>
    <col min="11" max="11" width="66" customWidth="1"/>
    <col min="12" max="12" width="46.42578125" customWidth="1"/>
    <col min="13" max="13" width="29" bestFit="1" customWidth="1"/>
    <col min="14" max="14" width="11" bestFit="1" customWidth="1"/>
    <col min="15" max="15" width="16.42578125" bestFit="1" customWidth="1"/>
  </cols>
  <sheetData>
    <row r="1" spans="1:6" ht="18.75" x14ac:dyDescent="0.3">
      <c r="A1" s="38"/>
      <c r="D1" s="26" t="s">
        <v>31</v>
      </c>
    </row>
    <row r="2" spans="1:6" x14ac:dyDescent="0.25">
      <c r="C2" s="27"/>
      <c r="D2" s="115" t="s">
        <v>1</v>
      </c>
    </row>
    <row r="3" spans="1:6" x14ac:dyDescent="0.25">
      <c r="C3" s="27" t="s">
        <v>296</v>
      </c>
      <c r="D3" s="27">
        <v>387</v>
      </c>
    </row>
    <row r="4" spans="1:6" x14ac:dyDescent="0.25">
      <c r="B4" s="121"/>
      <c r="C4" s="27" t="s">
        <v>171</v>
      </c>
      <c r="D4" s="111">
        <v>1264</v>
      </c>
      <c r="F4">
        <f>D4*0.2*0.1*2.5</f>
        <v>63.2</v>
      </c>
    </row>
    <row r="5" spans="1:6" x14ac:dyDescent="0.25">
      <c r="B5" s="121"/>
      <c r="C5" s="27" t="s">
        <v>162</v>
      </c>
      <c r="D5" s="27">
        <v>45</v>
      </c>
      <c r="F5">
        <f>D5*0.2*0.25*2.5</f>
        <v>5.625</v>
      </c>
    </row>
    <row r="6" spans="1:6" x14ac:dyDescent="0.25">
      <c r="B6" s="121"/>
      <c r="C6" s="27" t="s">
        <v>202</v>
      </c>
      <c r="D6" s="111">
        <v>4133</v>
      </c>
      <c r="F6">
        <f>D6*0.2*0.1*2.5</f>
        <v>206.65000000000003</v>
      </c>
    </row>
    <row r="7" spans="1:6" x14ac:dyDescent="0.25">
      <c r="B7" s="121"/>
      <c r="C7" s="27" t="s">
        <v>163</v>
      </c>
      <c r="D7" s="27">
        <v>38</v>
      </c>
      <c r="F7">
        <f t="shared" ref="F7:F12" si="0">D7*0.2*0.25*2.5</f>
        <v>4.75</v>
      </c>
    </row>
    <row r="8" spans="1:6" x14ac:dyDescent="0.25">
      <c r="B8" s="121"/>
      <c r="C8" s="27" t="s">
        <v>161</v>
      </c>
      <c r="D8" s="27">
        <v>8</v>
      </c>
      <c r="F8">
        <f>D8*0.2*0.05*2.5</f>
        <v>0.20000000000000004</v>
      </c>
    </row>
    <row r="9" spans="1:6" x14ac:dyDescent="0.25">
      <c r="B9" s="121"/>
      <c r="C9" s="27" t="s">
        <v>184</v>
      </c>
      <c r="D9" s="27">
        <v>53</v>
      </c>
      <c r="F9">
        <f>D9*0.2*0.06*2.5</f>
        <v>1.59</v>
      </c>
    </row>
    <row r="10" spans="1:6" x14ac:dyDescent="0.25">
      <c r="B10" s="121"/>
      <c r="C10" s="27" t="s">
        <v>167</v>
      </c>
      <c r="D10" s="27">
        <v>311</v>
      </c>
      <c r="F10">
        <f>D10*0.2*0.08*2.5</f>
        <v>12.44</v>
      </c>
    </row>
    <row r="11" spans="1:6" x14ac:dyDescent="0.25">
      <c r="B11" s="121"/>
      <c r="C11" s="27" t="s">
        <v>160</v>
      </c>
      <c r="D11" s="27">
        <v>56</v>
      </c>
      <c r="F11">
        <f t="shared" si="0"/>
        <v>7.0000000000000009</v>
      </c>
    </row>
    <row r="12" spans="1:6" x14ac:dyDescent="0.25">
      <c r="B12" s="121"/>
      <c r="C12" s="27" t="s">
        <v>157</v>
      </c>
      <c r="D12" s="27">
        <v>6</v>
      </c>
      <c r="F12">
        <f t="shared" si="0"/>
        <v>0.75000000000000011</v>
      </c>
    </row>
    <row r="13" spans="1:6" x14ac:dyDescent="0.25">
      <c r="B13" s="121"/>
      <c r="C13" s="27" t="s">
        <v>157</v>
      </c>
      <c r="D13" s="111">
        <v>1489</v>
      </c>
      <c r="F13">
        <f>D13*0.2*0.25*2.5</f>
        <v>186.125</v>
      </c>
    </row>
    <row r="14" spans="1:6" x14ac:dyDescent="0.25">
      <c r="B14" s="123"/>
      <c r="C14" s="27" t="s">
        <v>166</v>
      </c>
      <c r="D14" s="27">
        <v>390</v>
      </c>
    </row>
    <row r="15" spans="1:6" x14ac:dyDescent="0.25">
      <c r="B15" s="123"/>
      <c r="C15" s="27" t="s">
        <v>166</v>
      </c>
      <c r="D15" s="27">
        <v>52</v>
      </c>
    </row>
    <row r="16" spans="1:6" x14ac:dyDescent="0.25">
      <c r="B16" s="123"/>
      <c r="C16" s="27" t="s">
        <v>166</v>
      </c>
      <c r="D16" s="111">
        <v>1965</v>
      </c>
    </row>
    <row r="17" spans="2:11" x14ac:dyDescent="0.25">
      <c r="B17" s="121"/>
      <c r="C17" s="27" t="s">
        <v>209</v>
      </c>
      <c r="D17" s="27">
        <v>99</v>
      </c>
    </row>
    <row r="18" spans="2:11" x14ac:dyDescent="0.25">
      <c r="B18" s="121"/>
      <c r="C18" s="27" t="s">
        <v>208</v>
      </c>
      <c r="D18" s="27">
        <v>33</v>
      </c>
    </row>
    <row r="21" spans="2:11" x14ac:dyDescent="0.25">
      <c r="F21" s="115" t="s">
        <v>12</v>
      </c>
    </row>
    <row r="22" spans="2:11" x14ac:dyDescent="0.25">
      <c r="B22" s="81"/>
      <c r="C22" s="27" t="s">
        <v>35</v>
      </c>
      <c r="D22" s="27" t="s">
        <v>29</v>
      </c>
      <c r="E22" s="27" t="s">
        <v>23</v>
      </c>
      <c r="F22" s="40">
        <f>3157-F23</f>
        <v>57</v>
      </c>
      <c r="G22" s="41"/>
      <c r="H22" s="42" t="s">
        <v>29</v>
      </c>
      <c r="I22" s="41" t="s">
        <v>30</v>
      </c>
    </row>
    <row r="23" spans="2:11" x14ac:dyDescent="0.25">
      <c r="B23" s="81"/>
      <c r="C23" s="27" t="s">
        <v>324</v>
      </c>
      <c r="D23" s="27"/>
      <c r="E23" s="27"/>
      <c r="F23" s="40">
        <v>3100</v>
      </c>
      <c r="G23" s="41"/>
      <c r="H23" s="42"/>
      <c r="I23" s="41"/>
    </row>
    <row r="24" spans="2:11" x14ac:dyDescent="0.25">
      <c r="B24" s="81"/>
      <c r="C24" s="27" t="s">
        <v>325</v>
      </c>
      <c r="D24" s="27"/>
      <c r="E24" s="27"/>
      <c r="F24" s="40">
        <f>(1.15*2+2.5+2.3)*4+2*4</f>
        <v>36.4</v>
      </c>
      <c r="G24" s="41"/>
      <c r="H24" s="42"/>
      <c r="I24" s="41"/>
    </row>
    <row r="25" spans="2:11" x14ac:dyDescent="0.25">
      <c r="B25" s="81"/>
      <c r="C25" s="27" t="s">
        <v>326</v>
      </c>
      <c r="D25" s="27"/>
      <c r="E25" s="27"/>
      <c r="F25" s="40">
        <f>7*(1*0.07+0.5*0.08)*4</f>
        <v>3.0800000000000005</v>
      </c>
      <c r="G25" s="41" t="s">
        <v>327</v>
      </c>
      <c r="H25" s="42"/>
      <c r="I25" s="41"/>
    </row>
    <row r="26" spans="2:11" x14ac:dyDescent="0.25">
      <c r="B26" s="81"/>
      <c r="C26" s="27" t="s">
        <v>326</v>
      </c>
      <c r="D26" s="27"/>
      <c r="E26" s="27"/>
      <c r="F26" s="40">
        <f>3.3*1*0.03+3.3*0.5*0.06</f>
        <v>0.19799999999999998</v>
      </c>
      <c r="G26" s="41" t="s">
        <v>328</v>
      </c>
      <c r="H26" s="42"/>
      <c r="I26" s="41"/>
      <c r="J26" s="40"/>
    </row>
    <row r="27" spans="2:11" x14ac:dyDescent="0.25">
      <c r="C27" s="27" t="s">
        <v>52</v>
      </c>
      <c r="D27" s="27" t="s">
        <v>29</v>
      </c>
      <c r="E27" s="27" t="s">
        <v>17</v>
      </c>
      <c r="F27" s="40">
        <v>7</v>
      </c>
      <c r="G27" s="41"/>
      <c r="H27" s="42" t="s">
        <v>29</v>
      </c>
      <c r="I27" s="41" t="s">
        <v>18</v>
      </c>
    </row>
    <row r="28" spans="2:11" x14ac:dyDescent="0.25">
      <c r="B28" s="121"/>
      <c r="C28" s="27" t="s">
        <v>152</v>
      </c>
      <c r="D28" s="27" t="s">
        <v>24</v>
      </c>
      <c r="E28" s="27" t="s">
        <v>20</v>
      </c>
      <c r="F28" s="40">
        <f>4169+722+37</f>
        <v>4928</v>
      </c>
      <c r="G28" s="41"/>
      <c r="H28" s="42" t="s">
        <v>29</v>
      </c>
      <c r="I28" s="41" t="s">
        <v>28</v>
      </c>
      <c r="K28">
        <f>F28*0.045*2.5*0.2</f>
        <v>110.88</v>
      </c>
    </row>
    <row r="29" spans="2:11" x14ac:dyDescent="0.25">
      <c r="B29" s="121"/>
      <c r="C29" s="27" t="s">
        <v>46</v>
      </c>
      <c r="D29" s="27" t="s">
        <v>24</v>
      </c>
      <c r="E29" s="27" t="s">
        <v>20</v>
      </c>
      <c r="F29" s="40">
        <f>756+293</f>
        <v>1049</v>
      </c>
      <c r="G29" s="41"/>
      <c r="H29" s="42" t="s">
        <v>29</v>
      </c>
      <c r="I29" s="41" t="s">
        <v>28</v>
      </c>
      <c r="K29">
        <f>F29*0.08*2.5*0.2</f>
        <v>41.960000000000008</v>
      </c>
    </row>
    <row r="30" spans="2:11" x14ac:dyDescent="0.25">
      <c r="B30" s="121"/>
      <c r="C30" s="27" t="s">
        <v>39</v>
      </c>
      <c r="D30" s="27" t="s">
        <v>29</v>
      </c>
      <c r="E30" s="27" t="s">
        <v>17</v>
      </c>
      <c r="F30" s="40">
        <f>6475+180</f>
        <v>6655</v>
      </c>
      <c r="G30" s="41"/>
      <c r="H30" s="42" t="s">
        <v>29</v>
      </c>
      <c r="I30" s="41" t="s">
        <v>29</v>
      </c>
    </row>
    <row r="31" spans="2:11" x14ac:dyDescent="0.25">
      <c r="B31" s="81"/>
      <c r="C31" s="27" t="s">
        <v>38</v>
      </c>
      <c r="D31" s="27" t="s">
        <v>29</v>
      </c>
      <c r="E31" s="27" t="s">
        <v>17</v>
      </c>
      <c r="F31" s="40">
        <v>920</v>
      </c>
      <c r="G31" s="41"/>
      <c r="H31" s="42" t="s">
        <v>29</v>
      </c>
      <c r="I31" s="41" t="s">
        <v>29</v>
      </c>
    </row>
    <row r="32" spans="2:11" x14ac:dyDescent="0.25">
      <c r="C32" s="27" t="s">
        <v>58</v>
      </c>
      <c r="D32" s="27" t="s">
        <v>29</v>
      </c>
      <c r="E32" s="27" t="s">
        <v>29</v>
      </c>
      <c r="F32" s="40">
        <v>75</v>
      </c>
      <c r="G32" s="41"/>
      <c r="H32" s="42" t="s">
        <v>29</v>
      </c>
      <c r="I32" s="41" t="s">
        <v>28</v>
      </c>
    </row>
    <row r="33" spans="2:12" x14ac:dyDescent="0.25">
      <c r="B33" s="121"/>
      <c r="C33" s="27" t="s">
        <v>42</v>
      </c>
      <c r="D33" s="27" t="s">
        <v>43</v>
      </c>
      <c r="E33" s="27" t="s">
        <v>20</v>
      </c>
      <c r="F33" s="40">
        <v>867</v>
      </c>
      <c r="G33" s="41"/>
      <c r="H33" s="42" t="s">
        <v>29</v>
      </c>
      <c r="I33" s="41" t="s">
        <v>28</v>
      </c>
      <c r="K33">
        <f>F33*0.08*2.5*0.2</f>
        <v>34.68</v>
      </c>
    </row>
    <row r="34" spans="2:12" x14ac:dyDescent="0.25">
      <c r="B34" s="121"/>
      <c r="C34" s="27" t="s">
        <v>49</v>
      </c>
      <c r="D34" s="114" t="s">
        <v>43</v>
      </c>
      <c r="E34" s="114" t="s">
        <v>20</v>
      </c>
      <c r="F34" s="40">
        <v>371</v>
      </c>
      <c r="G34" s="113"/>
      <c r="H34" s="42" t="s">
        <v>29</v>
      </c>
      <c r="I34" s="113" t="s">
        <v>18</v>
      </c>
      <c r="K34">
        <f>F34*0.08*2.5*0.2</f>
        <v>14.840000000000002</v>
      </c>
    </row>
    <row r="35" spans="2:12" x14ac:dyDescent="0.25">
      <c r="B35" s="121"/>
      <c r="C35" s="27" t="s">
        <v>264</v>
      </c>
      <c r="D35" s="114" t="s">
        <v>40</v>
      </c>
      <c r="E35" s="114" t="s">
        <v>20</v>
      </c>
      <c r="F35" s="40">
        <v>80</v>
      </c>
      <c r="G35" s="113"/>
      <c r="H35" s="42" t="s">
        <v>29</v>
      </c>
      <c r="I35" s="113" t="s">
        <v>18</v>
      </c>
      <c r="K35">
        <f t="shared" ref="K35:K39" si="1">F35*0.08*2.5*0.2</f>
        <v>3.2</v>
      </c>
    </row>
    <row r="36" spans="2:12" x14ac:dyDescent="0.25">
      <c r="B36" s="123"/>
      <c r="C36" s="27" t="s">
        <v>42</v>
      </c>
      <c r="D36" s="27" t="s">
        <v>43</v>
      </c>
      <c r="E36" s="27" t="s">
        <v>20</v>
      </c>
      <c r="F36" s="40">
        <v>161</v>
      </c>
      <c r="G36" s="41"/>
      <c r="H36" s="42" t="s">
        <v>29</v>
      </c>
      <c r="I36" s="41" t="s">
        <v>28</v>
      </c>
      <c r="J36" s="122" t="s">
        <v>321</v>
      </c>
    </row>
    <row r="37" spans="2:12" x14ac:dyDescent="0.25">
      <c r="B37" s="124"/>
      <c r="C37" s="27" t="s">
        <v>44</v>
      </c>
      <c r="D37" s="27" t="s">
        <v>40</v>
      </c>
      <c r="E37" s="114" t="s">
        <v>20</v>
      </c>
      <c r="F37" s="40">
        <v>8367</v>
      </c>
      <c r="G37" s="113"/>
      <c r="H37" s="42" t="s">
        <v>29</v>
      </c>
      <c r="I37" s="113" t="s">
        <v>28</v>
      </c>
      <c r="K37">
        <f t="shared" si="1"/>
        <v>334.68000000000006</v>
      </c>
    </row>
    <row r="38" spans="2:12" x14ac:dyDescent="0.25">
      <c r="C38" s="27" t="s">
        <v>44</v>
      </c>
      <c r="D38" s="27" t="s">
        <v>40</v>
      </c>
      <c r="E38" s="114" t="s">
        <v>20</v>
      </c>
      <c r="F38" s="40">
        <v>261</v>
      </c>
      <c r="G38" s="113"/>
      <c r="H38" s="42" t="s">
        <v>29</v>
      </c>
      <c r="I38" s="113" t="s">
        <v>30</v>
      </c>
      <c r="K38">
        <f t="shared" si="1"/>
        <v>10.44</v>
      </c>
    </row>
    <row r="39" spans="2:12" x14ac:dyDescent="0.25">
      <c r="C39" s="27" t="s">
        <v>44</v>
      </c>
      <c r="D39" s="27" t="s">
        <v>265</v>
      </c>
      <c r="E39" s="114" t="s">
        <v>20</v>
      </c>
      <c r="F39" s="40">
        <v>20</v>
      </c>
      <c r="G39" s="113"/>
      <c r="H39" s="42" t="s">
        <v>29</v>
      </c>
      <c r="I39" s="113" t="s">
        <v>266</v>
      </c>
      <c r="K39">
        <f t="shared" si="1"/>
        <v>0.8</v>
      </c>
    </row>
    <row r="40" spans="2:12" x14ac:dyDescent="0.25">
      <c r="B40" s="81"/>
      <c r="C40" s="27" t="s">
        <v>261</v>
      </c>
      <c r="D40" s="27" t="s">
        <v>29</v>
      </c>
      <c r="E40" s="27" t="s">
        <v>20</v>
      </c>
      <c r="F40" s="40">
        <v>131</v>
      </c>
      <c r="G40" s="41"/>
      <c r="H40" s="42" t="s">
        <v>29</v>
      </c>
      <c r="I40" s="41" t="s">
        <v>30</v>
      </c>
    </row>
    <row r="41" spans="2:12" x14ac:dyDescent="0.25">
      <c r="B41" s="81"/>
      <c r="C41" s="27" t="s">
        <v>260</v>
      </c>
      <c r="D41" s="27" t="s">
        <v>29</v>
      </c>
      <c r="E41" s="27" t="s">
        <v>20</v>
      </c>
      <c r="F41" s="40">
        <v>85</v>
      </c>
      <c r="G41" s="41"/>
      <c r="H41" s="42" t="s">
        <v>29</v>
      </c>
      <c r="I41" s="41" t="s">
        <v>18</v>
      </c>
    </row>
    <row r="42" spans="2:12" x14ac:dyDescent="0.25">
      <c r="B42" s="81"/>
      <c r="C42" s="27" t="s">
        <v>259</v>
      </c>
      <c r="D42" s="27" t="s">
        <v>29</v>
      </c>
      <c r="E42" s="27" t="s">
        <v>20</v>
      </c>
      <c r="F42" s="40">
        <v>193</v>
      </c>
      <c r="G42" s="41"/>
      <c r="H42" s="42" t="s">
        <v>29</v>
      </c>
      <c r="I42" s="41" t="s">
        <v>18</v>
      </c>
    </row>
    <row r="44" spans="2:12" x14ac:dyDescent="0.25">
      <c r="E44" s="115" t="s">
        <v>70</v>
      </c>
      <c r="J44" s="27"/>
      <c r="K44" s="27"/>
      <c r="L44" s="115" t="s">
        <v>70</v>
      </c>
    </row>
    <row r="45" spans="2:12" x14ac:dyDescent="0.25">
      <c r="B45" s="121"/>
      <c r="C45" s="27" t="s">
        <v>90</v>
      </c>
      <c r="D45" s="27" t="s">
        <v>91</v>
      </c>
      <c r="E45" s="27">
        <v>38</v>
      </c>
      <c r="J45" s="27" t="s">
        <v>177</v>
      </c>
      <c r="K45" s="27" t="s">
        <v>178</v>
      </c>
      <c r="L45" s="44">
        <v>104</v>
      </c>
    </row>
    <row r="46" spans="2:12" x14ac:dyDescent="0.25">
      <c r="C46" s="27" t="s">
        <v>84</v>
      </c>
      <c r="D46" s="27" t="s">
        <v>96</v>
      </c>
      <c r="E46" s="27">
        <v>1</v>
      </c>
      <c r="J46" s="27" t="s">
        <v>197</v>
      </c>
      <c r="K46" s="27" t="s">
        <v>198</v>
      </c>
      <c r="L46" s="44">
        <v>1</v>
      </c>
    </row>
    <row r="47" spans="2:12" x14ac:dyDescent="0.25">
      <c r="C47" s="27" t="s">
        <v>84</v>
      </c>
      <c r="D47" s="27" t="s">
        <v>96</v>
      </c>
      <c r="E47" s="27">
        <v>170</v>
      </c>
      <c r="J47" s="27" t="s">
        <v>155</v>
      </c>
      <c r="K47" s="27" t="s">
        <v>156</v>
      </c>
      <c r="L47" s="44">
        <v>47</v>
      </c>
    </row>
    <row r="48" spans="2:12" x14ac:dyDescent="0.25">
      <c r="C48" s="27" t="s">
        <v>292</v>
      </c>
      <c r="D48" s="27" t="s">
        <v>98</v>
      </c>
      <c r="E48" s="27">
        <v>1</v>
      </c>
      <c r="J48" s="27" t="s">
        <v>158</v>
      </c>
      <c r="K48" s="27" t="s">
        <v>159</v>
      </c>
      <c r="L48" s="44">
        <v>90</v>
      </c>
    </row>
    <row r="49" spans="2:13" x14ac:dyDescent="0.25">
      <c r="C49" s="27" t="s">
        <v>97</v>
      </c>
      <c r="D49" s="27" t="s">
        <v>95</v>
      </c>
      <c r="E49" s="27">
        <v>2</v>
      </c>
      <c r="J49" s="27" t="s">
        <v>188</v>
      </c>
      <c r="K49" s="27" t="s">
        <v>189</v>
      </c>
      <c r="L49" s="44">
        <v>1</v>
      </c>
    </row>
    <row r="50" spans="2:13" x14ac:dyDescent="0.25">
      <c r="C50" s="27" t="s">
        <v>94</v>
      </c>
      <c r="D50" s="27" t="s">
        <v>98</v>
      </c>
      <c r="E50" s="27">
        <v>4</v>
      </c>
      <c r="J50" s="27" t="s">
        <v>188</v>
      </c>
      <c r="K50" s="27" t="s">
        <v>297</v>
      </c>
      <c r="L50" s="44">
        <v>2</v>
      </c>
    </row>
    <row r="51" spans="2:13" x14ac:dyDescent="0.25">
      <c r="C51" s="27" t="s">
        <v>94</v>
      </c>
      <c r="D51" s="27" t="s">
        <v>95</v>
      </c>
      <c r="E51" s="27">
        <v>7</v>
      </c>
      <c r="J51" s="27" t="s">
        <v>188</v>
      </c>
      <c r="K51" s="27" t="s">
        <v>298</v>
      </c>
      <c r="L51" s="44">
        <v>11</v>
      </c>
    </row>
    <row r="52" spans="2:13" x14ac:dyDescent="0.25">
      <c r="C52" s="27" t="s">
        <v>92</v>
      </c>
      <c r="D52" s="27" t="s">
        <v>93</v>
      </c>
      <c r="E52" s="27">
        <v>31</v>
      </c>
      <c r="I52" s="121"/>
      <c r="J52" s="27" t="s">
        <v>188</v>
      </c>
      <c r="K52" s="27" t="s">
        <v>299</v>
      </c>
      <c r="L52" s="44">
        <v>1</v>
      </c>
    </row>
    <row r="53" spans="2:13" x14ac:dyDescent="0.25">
      <c r="C53" s="27" t="s">
        <v>88</v>
      </c>
      <c r="D53" s="27" t="s">
        <v>89</v>
      </c>
      <c r="E53" s="27">
        <v>43</v>
      </c>
      <c r="I53" s="121"/>
      <c r="J53" s="27" t="s">
        <v>175</v>
      </c>
      <c r="K53" s="27" t="s">
        <v>99</v>
      </c>
      <c r="L53" s="44">
        <v>216</v>
      </c>
    </row>
    <row r="54" spans="2:13" x14ac:dyDescent="0.25">
      <c r="C54" s="27" t="s">
        <v>293</v>
      </c>
      <c r="D54" s="27" t="s">
        <v>95</v>
      </c>
      <c r="E54" s="27">
        <v>3</v>
      </c>
      <c r="I54" s="121"/>
      <c r="J54" s="27" t="s">
        <v>172</v>
      </c>
      <c r="K54" s="27" t="s">
        <v>173</v>
      </c>
      <c r="L54" s="44">
        <v>83</v>
      </c>
    </row>
    <row r="55" spans="2:13" x14ac:dyDescent="0.25">
      <c r="B55" s="122"/>
      <c r="C55" s="27" t="s">
        <v>86</v>
      </c>
      <c r="D55" s="27" t="s">
        <v>317</v>
      </c>
      <c r="E55" s="27">
        <v>2</v>
      </c>
      <c r="I55" s="121"/>
      <c r="J55" s="27" t="s">
        <v>182</v>
      </c>
      <c r="K55" s="27" t="s">
        <v>191</v>
      </c>
      <c r="L55" s="44">
        <v>2</v>
      </c>
    </row>
    <row r="56" spans="2:13" x14ac:dyDescent="0.25">
      <c r="B56" s="122"/>
      <c r="C56" s="27" t="s">
        <v>86</v>
      </c>
      <c r="D56" s="27" t="s">
        <v>99</v>
      </c>
      <c r="E56" s="27">
        <v>233</v>
      </c>
      <c r="I56" s="121"/>
      <c r="J56" s="27" t="s">
        <v>182</v>
      </c>
      <c r="K56" s="27" t="s">
        <v>192</v>
      </c>
      <c r="L56" s="44">
        <v>2</v>
      </c>
    </row>
    <row r="57" spans="2:13" ht="15.75" thickBot="1" x14ac:dyDescent="0.3">
      <c r="I57" s="121"/>
      <c r="J57" s="27" t="s">
        <v>182</v>
      </c>
      <c r="K57" s="27" t="s">
        <v>193</v>
      </c>
      <c r="L57" s="44">
        <v>22</v>
      </c>
    </row>
    <row r="58" spans="2:13" ht="15.75" thickBot="1" x14ac:dyDescent="0.3">
      <c r="D58" s="25" t="s">
        <v>1</v>
      </c>
      <c r="I58" s="121"/>
      <c r="J58" s="27" t="s">
        <v>182</v>
      </c>
      <c r="K58" s="27" t="s">
        <v>187</v>
      </c>
      <c r="L58" s="44">
        <v>65</v>
      </c>
    </row>
    <row r="59" spans="2:13" x14ac:dyDescent="0.25">
      <c r="B59" s="121"/>
      <c r="C59" s="27" t="s">
        <v>80</v>
      </c>
      <c r="D59" s="27">
        <v>294</v>
      </c>
      <c r="I59" s="121"/>
      <c r="J59" s="27" t="s">
        <v>182</v>
      </c>
      <c r="K59" s="27" t="s">
        <v>183</v>
      </c>
      <c r="L59" s="44">
        <v>14</v>
      </c>
    </row>
    <row r="60" spans="2:13" x14ac:dyDescent="0.25">
      <c r="B60" s="121"/>
      <c r="C60" s="27" t="s">
        <v>79</v>
      </c>
      <c r="D60" s="111">
        <f>1032+219</f>
        <v>1251</v>
      </c>
      <c r="I60" s="121"/>
      <c r="J60" s="27" t="s">
        <v>182</v>
      </c>
      <c r="K60" s="27" t="s">
        <v>185</v>
      </c>
      <c r="L60" s="44">
        <v>17</v>
      </c>
    </row>
    <row r="61" spans="2:13" x14ac:dyDescent="0.25">
      <c r="B61" s="121"/>
      <c r="C61" s="27" t="s">
        <v>81</v>
      </c>
      <c r="D61" s="27">
        <v>375</v>
      </c>
      <c r="J61" s="27" t="s">
        <v>182</v>
      </c>
      <c r="K61" s="27" t="s">
        <v>300</v>
      </c>
      <c r="L61" s="44">
        <v>11</v>
      </c>
    </row>
    <row r="62" spans="2:13" x14ac:dyDescent="0.25">
      <c r="B62" s="121"/>
      <c r="C62" s="27" t="s">
        <v>81</v>
      </c>
      <c r="D62" s="111">
        <v>1125</v>
      </c>
      <c r="J62" s="27" t="s">
        <v>166</v>
      </c>
      <c r="K62" s="27" t="s">
        <v>200</v>
      </c>
      <c r="L62" s="44">
        <v>1</v>
      </c>
    </row>
    <row r="63" spans="2:13" x14ac:dyDescent="0.25">
      <c r="B63" s="121"/>
      <c r="C63" s="27" t="s">
        <v>74</v>
      </c>
      <c r="D63" s="27">
        <v>48</v>
      </c>
      <c r="F63" s="95"/>
      <c r="H63" s="94"/>
      <c r="I63" s="122"/>
      <c r="J63" s="27" t="s">
        <v>168</v>
      </c>
      <c r="K63" s="27" t="s">
        <v>169</v>
      </c>
      <c r="L63" s="44">
        <v>4</v>
      </c>
      <c r="M63" t="s">
        <v>322</v>
      </c>
    </row>
    <row r="64" spans="2:13" x14ac:dyDescent="0.25">
      <c r="B64" s="121"/>
      <c r="C64" s="27" t="s">
        <v>75</v>
      </c>
      <c r="D64" s="111">
        <v>1151</v>
      </c>
      <c r="F64" s="95"/>
      <c r="H64" s="95"/>
      <c r="J64" s="27" t="s">
        <v>180</v>
      </c>
      <c r="K64" s="27" t="s">
        <v>179</v>
      </c>
      <c r="L64" s="44">
        <v>54</v>
      </c>
    </row>
    <row r="65" spans="2:12" x14ac:dyDescent="0.25">
      <c r="B65" s="121"/>
      <c r="C65" s="27" t="s">
        <v>72</v>
      </c>
      <c r="D65" s="27">
        <v>131</v>
      </c>
      <c r="F65" s="96"/>
      <c r="H65" s="95"/>
      <c r="I65" s="121"/>
      <c r="J65" s="27" t="s">
        <v>301</v>
      </c>
      <c r="K65" s="27" t="s">
        <v>179</v>
      </c>
      <c r="L65" s="44">
        <v>122</v>
      </c>
    </row>
    <row r="66" spans="2:12" x14ac:dyDescent="0.25">
      <c r="B66" s="121"/>
      <c r="C66" s="27" t="s">
        <v>82</v>
      </c>
      <c r="D66" s="27">
        <v>67</v>
      </c>
      <c r="F66" s="95"/>
      <c r="H66" s="96"/>
      <c r="I66" s="121"/>
      <c r="J66" s="27" t="s">
        <v>302</v>
      </c>
      <c r="K66" s="27" t="s">
        <v>303</v>
      </c>
      <c r="L66" s="44">
        <v>106</v>
      </c>
    </row>
    <row r="67" spans="2:12" x14ac:dyDescent="0.25">
      <c r="B67" s="121"/>
      <c r="C67" s="27" t="s">
        <v>77</v>
      </c>
      <c r="D67" s="27">
        <f>967+815</f>
        <v>1782</v>
      </c>
      <c r="H67" s="95"/>
      <c r="I67" s="121"/>
      <c r="J67" s="27" t="s">
        <v>304</v>
      </c>
      <c r="K67" s="27" t="s">
        <v>305</v>
      </c>
      <c r="L67" s="44">
        <v>49</v>
      </c>
    </row>
    <row r="68" spans="2:12" x14ac:dyDescent="0.25">
      <c r="B68" s="121"/>
      <c r="C68" s="27" t="s">
        <v>76</v>
      </c>
      <c r="D68" s="27">
        <f>27+68+130</f>
        <v>225</v>
      </c>
      <c r="H68" s="95"/>
    </row>
    <row r="69" spans="2:12" x14ac:dyDescent="0.25">
      <c r="H69" s="96"/>
    </row>
    <row r="70" spans="2:12" x14ac:dyDescent="0.25">
      <c r="H70" s="95"/>
      <c r="L70">
        <f>176/11</f>
        <v>16</v>
      </c>
    </row>
  </sheetData>
  <phoneticPr fontId="2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23622-94DA-4504-8670-253E21936F35}">
  <dimension ref="A1:T151"/>
  <sheetViews>
    <sheetView topLeftCell="A37" zoomScale="80" zoomScaleNormal="80" workbookViewId="0">
      <selection activeCell="L24" sqref="L24"/>
    </sheetView>
  </sheetViews>
  <sheetFormatPr defaultRowHeight="15" x14ac:dyDescent="0.25"/>
  <cols>
    <col min="1" max="1" width="11.5703125" bestFit="1" customWidth="1"/>
    <col min="3" max="3" width="64.85546875" customWidth="1"/>
    <col min="4" max="4" width="33.5703125" bestFit="1" customWidth="1"/>
    <col min="5" max="5" width="13.7109375" bestFit="1" customWidth="1"/>
    <col min="6" max="6" width="16.42578125" bestFit="1" customWidth="1"/>
    <col min="7" max="7" width="14.85546875" bestFit="1" customWidth="1"/>
    <col min="10" max="10" width="57.28515625" bestFit="1" customWidth="1"/>
    <col min="11" max="11" width="56.85546875" bestFit="1" customWidth="1"/>
    <col min="12" max="12" width="56.7109375" customWidth="1"/>
    <col min="13" max="13" width="29" bestFit="1" customWidth="1"/>
    <col min="14" max="14" width="11" bestFit="1" customWidth="1"/>
    <col min="15" max="15" width="16.42578125" bestFit="1" customWidth="1"/>
  </cols>
  <sheetData>
    <row r="1" spans="1:20" ht="19.5" thickBot="1" x14ac:dyDescent="0.35">
      <c r="A1" s="38"/>
      <c r="M1" s="25" t="s">
        <v>1</v>
      </c>
    </row>
    <row r="2" spans="1:20" ht="16.5" thickBot="1" x14ac:dyDescent="0.3">
      <c r="D2" s="9" t="s">
        <v>10</v>
      </c>
      <c r="E2" s="6" t="s">
        <v>34</v>
      </c>
      <c r="F2" s="6" t="s">
        <v>11</v>
      </c>
      <c r="G2" s="6" t="s">
        <v>12</v>
      </c>
      <c r="H2" s="6" t="s">
        <v>2</v>
      </c>
      <c r="I2" s="7" t="s">
        <v>13</v>
      </c>
      <c r="K2" s="109" t="s">
        <v>294</v>
      </c>
      <c r="L2" s="27"/>
      <c r="M2" s="27"/>
    </row>
    <row r="3" spans="1:20" x14ac:dyDescent="0.25">
      <c r="C3" s="10" t="s">
        <v>14</v>
      </c>
      <c r="D3" s="11"/>
      <c r="E3" s="11"/>
      <c r="F3" s="11"/>
      <c r="G3" s="11"/>
      <c r="H3" s="11"/>
      <c r="I3" s="12"/>
      <c r="K3" s="27" t="s">
        <v>131</v>
      </c>
      <c r="L3" s="27" t="s">
        <v>132</v>
      </c>
      <c r="M3" s="44">
        <v>1</v>
      </c>
    </row>
    <row r="4" spans="1:20" x14ac:dyDescent="0.25">
      <c r="C4" s="13" t="s">
        <v>262</v>
      </c>
      <c r="D4" t="s">
        <v>24</v>
      </c>
      <c r="E4" t="s">
        <v>20</v>
      </c>
      <c r="F4" s="28">
        <f>1713+51+56+140+141</f>
        <v>2101</v>
      </c>
      <c r="G4" s="2"/>
      <c r="H4" s="3"/>
      <c r="I4" s="14" t="s">
        <v>18</v>
      </c>
      <c r="K4" s="27" t="s">
        <v>127</v>
      </c>
      <c r="L4" s="27" t="s">
        <v>128</v>
      </c>
      <c r="M4" s="130">
        <v>104</v>
      </c>
    </row>
    <row r="5" spans="1:20" x14ac:dyDescent="0.25">
      <c r="C5" s="13" t="s">
        <v>345</v>
      </c>
      <c r="D5" t="s">
        <v>342</v>
      </c>
      <c r="E5" s="144">
        <f>ROUND(7.75/12.64,1)</f>
        <v>0.6</v>
      </c>
      <c r="F5" s="145">
        <f>F$4*E5</f>
        <v>1260.5999999999999</v>
      </c>
      <c r="G5" s="2"/>
      <c r="H5" s="3"/>
      <c r="I5" s="14"/>
      <c r="K5" s="27" t="s">
        <v>129</v>
      </c>
      <c r="L5" s="27" t="s">
        <v>130</v>
      </c>
      <c r="M5" s="130">
        <v>170</v>
      </c>
    </row>
    <row r="6" spans="1:20" x14ac:dyDescent="0.25">
      <c r="C6" s="13"/>
      <c r="D6" t="s">
        <v>343</v>
      </c>
      <c r="E6" s="144">
        <f>ROUND(3.86/12.64,1)</f>
        <v>0.3</v>
      </c>
      <c r="F6" s="145">
        <f t="shared" ref="F6:F7" si="0">F$4*E6</f>
        <v>630.29999999999995</v>
      </c>
      <c r="G6" s="2"/>
      <c r="H6" s="3"/>
      <c r="I6" s="14"/>
      <c r="J6" s="121"/>
      <c r="K6" s="27" t="s">
        <v>138</v>
      </c>
      <c r="L6" s="27" t="s">
        <v>120</v>
      </c>
      <c r="M6" s="44">
        <v>171</v>
      </c>
    </row>
    <row r="7" spans="1:20" x14ac:dyDescent="0.25">
      <c r="C7" s="13"/>
      <c r="D7" t="s">
        <v>344</v>
      </c>
      <c r="E7" s="144">
        <f>ROUND(1.05/12.64,1)</f>
        <v>0.1</v>
      </c>
      <c r="F7" s="145">
        <f t="shared" si="0"/>
        <v>210.10000000000002</v>
      </c>
      <c r="G7" s="2"/>
      <c r="H7" s="3"/>
      <c r="I7" s="14"/>
      <c r="J7" s="121"/>
      <c r="K7" s="27" t="s">
        <v>135</v>
      </c>
      <c r="L7" s="27" t="s">
        <v>85</v>
      </c>
      <c r="M7" s="44">
        <v>170</v>
      </c>
      <c r="N7" s="105"/>
      <c r="O7" s="105"/>
      <c r="P7" s="105"/>
      <c r="Q7" s="105"/>
      <c r="R7" s="105"/>
      <c r="S7" s="105"/>
      <c r="T7" s="105"/>
    </row>
    <row r="8" spans="1:20" x14ac:dyDescent="0.25">
      <c r="C8" s="13" t="s">
        <v>346</v>
      </c>
      <c r="E8" s="146">
        <f>ROUND(76.12/64.28,2)</f>
        <v>1.18</v>
      </c>
      <c r="F8" s="145">
        <f>F4*E8</f>
        <v>2479.1799999999998</v>
      </c>
      <c r="G8" s="2"/>
      <c r="H8" s="3"/>
      <c r="I8" s="14"/>
      <c r="K8" s="27" t="s">
        <v>134</v>
      </c>
      <c r="L8" s="129" t="s">
        <v>117</v>
      </c>
      <c r="M8" s="130">
        <v>1</v>
      </c>
      <c r="N8" s="105"/>
      <c r="O8" s="105"/>
    </row>
    <row r="9" spans="1:20" x14ac:dyDescent="0.25">
      <c r="C9" s="13" t="s">
        <v>263</v>
      </c>
      <c r="E9" t="s">
        <v>20</v>
      </c>
      <c r="F9" s="28">
        <v>55</v>
      </c>
      <c r="G9" s="2"/>
      <c r="H9" s="143">
        <f>F9/F4</f>
        <v>2.6178010471204188E-2</v>
      </c>
      <c r="I9" s="14" t="s">
        <v>18</v>
      </c>
      <c r="K9" s="27" t="s">
        <v>133</v>
      </c>
      <c r="L9" s="128" t="s">
        <v>116</v>
      </c>
      <c r="M9" s="130">
        <v>4</v>
      </c>
      <c r="N9" s="105"/>
      <c r="O9" s="105"/>
    </row>
    <row r="10" spans="1:20" x14ac:dyDescent="0.25">
      <c r="B10" s="121"/>
      <c r="C10" s="13" t="s">
        <v>152</v>
      </c>
      <c r="D10" t="s">
        <v>24</v>
      </c>
      <c r="E10" t="s">
        <v>20</v>
      </c>
      <c r="F10" s="28">
        <f>4075+46</f>
        <v>4121</v>
      </c>
      <c r="G10" s="2"/>
      <c r="H10" s="3"/>
      <c r="I10" s="2" t="s">
        <v>28</v>
      </c>
      <c r="K10" s="27" t="s">
        <v>144</v>
      </c>
      <c r="L10" s="128" t="s">
        <v>126</v>
      </c>
      <c r="M10" s="130">
        <v>39</v>
      </c>
    </row>
    <row r="11" spans="1:20" x14ac:dyDescent="0.25">
      <c r="B11" s="121"/>
      <c r="C11" s="13" t="s">
        <v>256</v>
      </c>
      <c r="D11" t="s">
        <v>24</v>
      </c>
      <c r="E11" t="s">
        <v>20</v>
      </c>
      <c r="F11" s="28">
        <v>561</v>
      </c>
      <c r="G11" s="2"/>
      <c r="H11" s="3"/>
      <c r="I11" s="14" t="s">
        <v>28</v>
      </c>
      <c r="K11" s="27" t="s">
        <v>139</v>
      </c>
      <c r="L11" s="129" t="s">
        <v>121</v>
      </c>
      <c r="M11" s="130">
        <v>3</v>
      </c>
    </row>
    <row r="12" spans="1:20" x14ac:dyDescent="0.25">
      <c r="B12" s="121"/>
      <c r="C12" s="13" t="s">
        <v>46</v>
      </c>
      <c r="D12" t="s">
        <v>24</v>
      </c>
      <c r="E12" t="s">
        <v>20</v>
      </c>
      <c r="F12" s="28">
        <v>701</v>
      </c>
      <c r="G12" s="2"/>
      <c r="H12" s="3"/>
      <c r="I12" s="14" t="s">
        <v>28</v>
      </c>
      <c r="K12" s="27" t="s">
        <v>140</v>
      </c>
      <c r="L12" s="27" t="s">
        <v>122</v>
      </c>
      <c r="M12" s="44">
        <v>2</v>
      </c>
    </row>
    <row r="13" spans="1:20" x14ac:dyDescent="0.25">
      <c r="C13" s="13" t="s">
        <v>257</v>
      </c>
      <c r="D13" t="s">
        <v>29</v>
      </c>
      <c r="E13" t="s">
        <v>17</v>
      </c>
      <c r="F13" s="28">
        <v>4489</v>
      </c>
      <c r="G13" s="2"/>
      <c r="H13" s="3"/>
      <c r="I13" s="14" t="s">
        <v>29</v>
      </c>
      <c r="K13" s="27" t="s">
        <v>141</v>
      </c>
      <c r="L13" s="27" t="s">
        <v>123</v>
      </c>
      <c r="M13" s="44">
        <v>2</v>
      </c>
    </row>
    <row r="14" spans="1:20" x14ac:dyDescent="0.25">
      <c r="C14" s="13" t="s">
        <v>38</v>
      </c>
      <c r="D14" t="s">
        <v>29</v>
      </c>
      <c r="E14" t="s">
        <v>17</v>
      </c>
      <c r="F14" s="28">
        <v>2387</v>
      </c>
      <c r="G14" s="2"/>
      <c r="H14" s="3"/>
      <c r="I14" s="14" t="s">
        <v>29</v>
      </c>
      <c r="K14" s="27" t="s">
        <v>145</v>
      </c>
      <c r="L14" s="27" t="s">
        <v>120</v>
      </c>
      <c r="M14" s="44">
        <v>151</v>
      </c>
    </row>
    <row r="15" spans="1:20" x14ac:dyDescent="0.25">
      <c r="C15" s="13" t="s">
        <v>258</v>
      </c>
      <c r="D15" t="s">
        <v>29</v>
      </c>
      <c r="E15" t="s">
        <v>23</v>
      </c>
      <c r="F15" s="28">
        <v>75</v>
      </c>
      <c r="G15" s="2"/>
      <c r="H15" s="3"/>
      <c r="I15" s="14"/>
      <c r="K15" s="27" t="s">
        <v>143</v>
      </c>
      <c r="L15" s="129" t="s">
        <v>125</v>
      </c>
      <c r="M15" s="130">
        <v>49</v>
      </c>
    </row>
    <row r="16" spans="1:20" ht="15.75" thickBot="1" x14ac:dyDescent="0.3">
      <c r="C16" s="13" t="s">
        <v>261</v>
      </c>
      <c r="D16" t="s">
        <v>29</v>
      </c>
      <c r="E16" t="s">
        <v>20</v>
      </c>
      <c r="F16" s="28">
        <v>131</v>
      </c>
      <c r="G16" s="2"/>
      <c r="H16" s="3"/>
      <c r="I16" s="14" t="s">
        <v>30</v>
      </c>
      <c r="L16" s="112" t="s">
        <v>323</v>
      </c>
      <c r="M16" s="118">
        <v>4</v>
      </c>
    </row>
    <row r="17" spans="2:16" ht="15.75" thickBot="1" x14ac:dyDescent="0.3">
      <c r="C17" s="13" t="s">
        <v>260</v>
      </c>
      <c r="D17" t="s">
        <v>29</v>
      </c>
      <c r="E17" t="s">
        <v>20</v>
      </c>
      <c r="F17" s="28">
        <v>85</v>
      </c>
      <c r="G17" s="2">
        <f>F17*0.05*1.3</f>
        <v>5.5250000000000004</v>
      </c>
      <c r="H17" s="3"/>
      <c r="I17" s="14" t="s">
        <v>18</v>
      </c>
      <c r="L17" s="25" t="s">
        <v>1</v>
      </c>
    </row>
    <row r="18" spans="2:16" x14ac:dyDescent="0.25">
      <c r="C18" s="13" t="s">
        <v>259</v>
      </c>
      <c r="D18" t="s">
        <v>29</v>
      </c>
      <c r="E18" t="s">
        <v>20</v>
      </c>
      <c r="F18" s="28">
        <v>193</v>
      </c>
      <c r="G18" s="2">
        <f>F18*0.05*1.3</f>
        <v>12.545000000000002</v>
      </c>
      <c r="H18" s="3"/>
      <c r="I18" s="14" t="s">
        <v>18</v>
      </c>
      <c r="J18" s="121"/>
      <c r="K18" s="125" t="s">
        <v>115</v>
      </c>
      <c r="L18" s="116">
        <v>911</v>
      </c>
    </row>
    <row r="19" spans="2:16" x14ac:dyDescent="0.25">
      <c r="B19" s="121"/>
      <c r="C19" s="13" t="s">
        <v>267</v>
      </c>
      <c r="D19" t="s">
        <v>16</v>
      </c>
      <c r="E19" s="30" t="s">
        <v>20</v>
      </c>
      <c r="F19" s="28">
        <v>9009</v>
      </c>
      <c r="G19" s="31"/>
      <c r="H19" s="32"/>
      <c r="I19" s="33" t="s">
        <v>28</v>
      </c>
      <c r="J19">
        <f>F19*0.3*1.35</f>
        <v>3648.645</v>
      </c>
      <c r="K19" s="125" t="s">
        <v>107</v>
      </c>
      <c r="L19" s="127">
        <v>27</v>
      </c>
    </row>
    <row r="20" spans="2:16" ht="30" customHeight="1" x14ac:dyDescent="0.25">
      <c r="B20" s="121"/>
      <c r="C20" s="13" t="s">
        <v>267</v>
      </c>
      <c r="D20" t="s">
        <v>22</v>
      </c>
      <c r="E20" s="30" t="s">
        <v>20</v>
      </c>
      <c r="F20" s="28">
        <v>2202</v>
      </c>
      <c r="G20" s="31"/>
      <c r="H20" s="32"/>
      <c r="I20" s="33" t="s">
        <v>28</v>
      </c>
      <c r="J20">
        <f>F20*0.3*1.35</f>
        <v>891.81000000000006</v>
      </c>
      <c r="K20" s="125" t="s">
        <v>295</v>
      </c>
      <c r="L20" s="127">
        <v>13</v>
      </c>
    </row>
    <row r="21" spans="2:16" ht="15.75" thickBot="1" x14ac:dyDescent="0.3">
      <c r="B21" s="121"/>
      <c r="C21" s="106" t="s">
        <v>268</v>
      </c>
      <c r="D21" s="8" t="s">
        <v>43</v>
      </c>
      <c r="E21" s="34" t="s">
        <v>20</v>
      </c>
      <c r="F21" s="29">
        <v>371</v>
      </c>
      <c r="G21" s="35"/>
      <c r="H21" s="36"/>
      <c r="I21" s="37" t="s">
        <v>18</v>
      </c>
      <c r="J21">
        <f>F21*0.3*1.35</f>
        <v>150.255</v>
      </c>
      <c r="K21" s="125" t="s">
        <v>103</v>
      </c>
      <c r="L21" s="127">
        <v>5</v>
      </c>
    </row>
    <row r="22" spans="2:16" x14ac:dyDescent="0.25">
      <c r="K22" s="125" t="s">
        <v>111</v>
      </c>
      <c r="L22" s="127">
        <f>529+214</f>
        <v>743</v>
      </c>
    </row>
    <row r="23" spans="2:16" ht="19.5" thickBot="1" x14ac:dyDescent="0.35">
      <c r="C23" s="26" t="s">
        <v>37</v>
      </c>
      <c r="K23" s="125" t="s">
        <v>105</v>
      </c>
      <c r="L23" s="127">
        <v>602</v>
      </c>
    </row>
    <row r="24" spans="2:16" ht="15.75" thickBot="1" x14ac:dyDescent="0.3">
      <c r="C24" s="23"/>
      <c r="D24" s="25" t="s">
        <v>1</v>
      </c>
      <c r="K24" s="126" t="s">
        <v>106</v>
      </c>
      <c r="L24" s="127">
        <v>149</v>
      </c>
    </row>
    <row r="25" spans="2:16" x14ac:dyDescent="0.25">
      <c r="C25" s="107" t="s">
        <v>3</v>
      </c>
      <c r="D25" s="19"/>
      <c r="J25" s="121"/>
      <c r="K25" s="126" t="s">
        <v>114</v>
      </c>
      <c r="L25" s="116">
        <v>508</v>
      </c>
    </row>
    <row r="26" spans="2:16" x14ac:dyDescent="0.25">
      <c r="B26" s="121"/>
      <c r="C26" s="108" t="s">
        <v>269</v>
      </c>
      <c r="D26" s="117">
        <v>8726</v>
      </c>
      <c r="E26" s="141">
        <f>D26-F26</f>
        <v>5832</v>
      </c>
      <c r="F26">
        <f>2894</f>
        <v>2894</v>
      </c>
      <c r="G26">
        <f>D26*0.05</f>
        <v>436.3</v>
      </c>
      <c r="K26" s="126" t="s">
        <v>112</v>
      </c>
      <c r="L26" s="131">
        <v>1421</v>
      </c>
    </row>
    <row r="27" spans="2:16" x14ac:dyDescent="0.25">
      <c r="C27" s="50" t="s">
        <v>270</v>
      </c>
      <c r="D27" s="118">
        <v>5</v>
      </c>
      <c r="E27" s="138">
        <f>D27/0.785</f>
        <v>6.3694267515923562</v>
      </c>
      <c r="F27" s="140">
        <f>ROUND(E27,0)</f>
        <v>6</v>
      </c>
      <c r="K27" s="126" t="s">
        <v>112</v>
      </c>
      <c r="L27" s="127">
        <v>109</v>
      </c>
    </row>
    <row r="28" spans="2:16" x14ac:dyDescent="0.25">
      <c r="C28" s="50" t="s">
        <v>271</v>
      </c>
      <c r="D28" s="118">
        <v>8</v>
      </c>
      <c r="E28" s="138">
        <f t="shared" ref="E28:E33" si="1">D28/0.785</f>
        <v>10.19108280254777</v>
      </c>
      <c r="F28" s="140">
        <f>ROUND(E28,0)+1</f>
        <v>11</v>
      </c>
      <c r="K28" s="126" t="s">
        <v>104</v>
      </c>
      <c r="L28" s="127">
        <v>2</v>
      </c>
    </row>
    <row r="29" spans="2:16" x14ac:dyDescent="0.25">
      <c r="C29" s="50" t="s">
        <v>272</v>
      </c>
      <c r="D29" s="118">
        <v>12</v>
      </c>
      <c r="E29" s="138">
        <f t="shared" si="1"/>
        <v>15.286624203821656</v>
      </c>
      <c r="F29" s="140">
        <f t="shared" ref="F29:F37" si="2">ROUND(E29,0)</f>
        <v>15</v>
      </c>
      <c r="K29" s="126" t="s">
        <v>113</v>
      </c>
      <c r="L29" s="127">
        <v>15</v>
      </c>
      <c r="P29" s="110"/>
    </row>
    <row r="30" spans="2:16" x14ac:dyDescent="0.25">
      <c r="C30" s="50" t="s">
        <v>273</v>
      </c>
      <c r="D30" s="118">
        <v>23</v>
      </c>
      <c r="E30" s="138">
        <f t="shared" si="1"/>
        <v>29.29936305732484</v>
      </c>
      <c r="F30" s="140">
        <f t="shared" si="2"/>
        <v>29</v>
      </c>
      <c r="J30" s="121"/>
      <c r="K30" s="126" t="s">
        <v>102</v>
      </c>
      <c r="L30" s="127">
        <v>57</v>
      </c>
      <c r="P30" s="110"/>
    </row>
    <row r="31" spans="2:16" x14ac:dyDescent="0.25">
      <c r="C31" s="50" t="s">
        <v>274</v>
      </c>
      <c r="D31" s="118">
        <v>16</v>
      </c>
      <c r="E31" s="138">
        <f t="shared" si="1"/>
        <v>20.38216560509554</v>
      </c>
      <c r="F31" s="140">
        <f t="shared" si="2"/>
        <v>20</v>
      </c>
      <c r="K31" s="126" t="s">
        <v>100</v>
      </c>
      <c r="L31" s="127">
        <v>70</v>
      </c>
    </row>
    <row r="32" spans="2:16" x14ac:dyDescent="0.25">
      <c r="C32" s="50" t="s">
        <v>275</v>
      </c>
      <c r="D32" s="118">
        <v>13</v>
      </c>
      <c r="E32" s="138">
        <f t="shared" si="1"/>
        <v>16.560509554140125</v>
      </c>
      <c r="F32" s="140">
        <f t="shared" si="2"/>
        <v>17</v>
      </c>
    </row>
    <row r="33" spans="2:15" x14ac:dyDescent="0.25">
      <c r="C33" s="50" t="s">
        <v>276</v>
      </c>
      <c r="D33" s="118">
        <v>14</v>
      </c>
      <c r="E33" s="138">
        <f t="shared" si="1"/>
        <v>17.834394904458598</v>
      </c>
      <c r="F33" s="140">
        <f t="shared" si="2"/>
        <v>18</v>
      </c>
      <c r="M33" s="115" t="s">
        <v>70</v>
      </c>
    </row>
    <row r="34" spans="2:15" x14ac:dyDescent="0.25">
      <c r="C34" s="50" t="s">
        <v>277</v>
      </c>
      <c r="D34" s="118">
        <f>124+17</f>
        <v>141</v>
      </c>
      <c r="E34" s="141">
        <f>D34-F34</f>
        <v>114</v>
      </c>
      <c r="F34">
        <v>27</v>
      </c>
      <c r="G34">
        <f>D34*0.05</f>
        <v>7.0500000000000007</v>
      </c>
      <c r="K34" s="27" t="s">
        <v>306</v>
      </c>
      <c r="L34" s="27" t="s">
        <v>307</v>
      </c>
      <c r="M34" s="44">
        <v>23</v>
      </c>
    </row>
    <row r="35" spans="2:15" x14ac:dyDescent="0.25">
      <c r="C35" s="50" t="s">
        <v>329</v>
      </c>
      <c r="D35" s="118">
        <v>15.5</v>
      </c>
      <c r="E35" s="138">
        <f>D35/0.785</f>
        <v>19.745222929936304</v>
      </c>
      <c r="F35" s="140">
        <f t="shared" si="2"/>
        <v>20</v>
      </c>
      <c r="K35" s="27" t="s">
        <v>308</v>
      </c>
      <c r="L35" s="27" t="s">
        <v>309</v>
      </c>
      <c r="M35" s="44">
        <v>49</v>
      </c>
    </row>
    <row r="36" spans="2:15" x14ac:dyDescent="0.25">
      <c r="C36" s="50" t="s">
        <v>330</v>
      </c>
      <c r="D36" s="118">
        <v>15</v>
      </c>
      <c r="E36" s="138">
        <f t="shared" ref="E36:E37" si="3">D36/0.785</f>
        <v>19.108280254777068</v>
      </c>
      <c r="F36" s="140">
        <f t="shared" si="2"/>
        <v>19</v>
      </c>
      <c r="K36" s="27" t="s">
        <v>310</v>
      </c>
      <c r="L36" s="27" t="s">
        <v>311</v>
      </c>
      <c r="M36" s="44">
        <v>2</v>
      </c>
    </row>
    <row r="37" spans="2:15" x14ac:dyDescent="0.25">
      <c r="C37" s="50" t="s">
        <v>278</v>
      </c>
      <c r="D37" s="118">
        <v>1</v>
      </c>
      <c r="E37" s="138">
        <f t="shared" si="3"/>
        <v>1.2738853503184713</v>
      </c>
      <c r="F37" s="140">
        <f t="shared" si="2"/>
        <v>1</v>
      </c>
      <c r="K37" s="27" t="s">
        <v>203</v>
      </c>
      <c r="L37" s="27" t="s">
        <v>220</v>
      </c>
      <c r="M37" s="44">
        <v>1</v>
      </c>
    </row>
    <row r="38" spans="2:15" x14ac:dyDescent="0.25">
      <c r="C38" s="50" t="s">
        <v>279</v>
      </c>
      <c r="D38" s="118">
        <f>111-D39</f>
        <v>91</v>
      </c>
      <c r="G38">
        <f>D38*0.01</f>
        <v>0.91</v>
      </c>
      <c r="K38" s="27" t="s">
        <v>203</v>
      </c>
      <c r="L38" s="27" t="s">
        <v>204</v>
      </c>
      <c r="M38" s="44">
        <v>2</v>
      </c>
    </row>
    <row r="39" spans="2:15" x14ac:dyDescent="0.25">
      <c r="C39" s="50" t="s">
        <v>341</v>
      </c>
      <c r="D39" s="118">
        <v>20</v>
      </c>
      <c r="E39" s="138">
        <f t="shared" ref="E39" si="4">D39/0.785</f>
        <v>25.477707006369425</v>
      </c>
      <c r="F39" s="140">
        <f>ROUND(E39,0)</f>
        <v>25</v>
      </c>
      <c r="K39" s="27" t="s">
        <v>312</v>
      </c>
      <c r="L39" s="27" t="s">
        <v>313</v>
      </c>
      <c r="M39" s="142">
        <v>35</v>
      </c>
    </row>
    <row r="40" spans="2:15" x14ac:dyDescent="0.25">
      <c r="B40" s="81"/>
      <c r="C40" s="50" t="s">
        <v>280</v>
      </c>
      <c r="D40" s="118">
        <v>3104</v>
      </c>
      <c r="E40" s="62">
        <f>D40-455*0.8</f>
        <v>2740</v>
      </c>
      <c r="F40">
        <f>455*0.8</f>
        <v>364</v>
      </c>
      <c r="G40">
        <f>D40*0.05</f>
        <v>155.20000000000002</v>
      </c>
      <c r="K40" s="27" t="s">
        <v>312</v>
      </c>
      <c r="L40" s="27" t="s">
        <v>314</v>
      </c>
      <c r="M40" s="142">
        <v>65</v>
      </c>
      <c r="N40" t="s">
        <v>149</v>
      </c>
    </row>
    <row r="41" spans="2:15" x14ac:dyDescent="0.25">
      <c r="B41" s="81"/>
      <c r="C41" s="50" t="s">
        <v>281</v>
      </c>
      <c r="D41" s="118">
        <v>23</v>
      </c>
      <c r="E41" s="81" t="s">
        <v>337</v>
      </c>
      <c r="F41" s="81">
        <f>D41/0.4</f>
        <v>57.5</v>
      </c>
      <c r="J41" s="121"/>
      <c r="K41" s="27" t="s">
        <v>194</v>
      </c>
      <c r="L41" s="27" t="s">
        <v>214</v>
      </c>
      <c r="M41" s="130">
        <v>25</v>
      </c>
      <c r="N41">
        <f t="shared" ref="N41:N42" si="5">M41/2</f>
        <v>12.5</v>
      </c>
    </row>
    <row r="42" spans="2:15" x14ac:dyDescent="0.25">
      <c r="B42" s="81"/>
      <c r="C42" s="50" t="s">
        <v>282</v>
      </c>
      <c r="D42" s="118">
        <v>45</v>
      </c>
      <c r="E42" s="81" t="s">
        <v>338</v>
      </c>
      <c r="F42" s="139">
        <f>D42/0.8</f>
        <v>56.25</v>
      </c>
      <c r="J42" s="121"/>
      <c r="K42" s="27" t="s">
        <v>194</v>
      </c>
      <c r="L42" s="27" t="s">
        <v>215</v>
      </c>
      <c r="M42" s="130">
        <v>25</v>
      </c>
      <c r="N42">
        <f t="shared" si="5"/>
        <v>12.5</v>
      </c>
    </row>
    <row r="43" spans="2:15" x14ac:dyDescent="0.25">
      <c r="B43" s="81"/>
      <c r="C43" s="50" t="s">
        <v>339</v>
      </c>
      <c r="D43" s="118">
        <v>16</v>
      </c>
      <c r="E43" s="81"/>
      <c r="F43" s="139"/>
      <c r="J43" s="121"/>
      <c r="K43" s="27" t="s">
        <v>194</v>
      </c>
      <c r="L43" s="27" t="s">
        <v>216</v>
      </c>
      <c r="M43" s="130">
        <v>376</v>
      </c>
      <c r="N43">
        <f>M43/2</f>
        <v>188</v>
      </c>
    </row>
    <row r="44" spans="2:15" x14ac:dyDescent="0.25">
      <c r="B44" s="81"/>
      <c r="C44" s="50" t="s">
        <v>283</v>
      </c>
      <c r="D44" s="118">
        <v>0</v>
      </c>
      <c r="E44" s="138">
        <f>D44/0.785</f>
        <v>0</v>
      </c>
      <c r="F44" s="140">
        <f>ROUND(E44,0)</f>
        <v>0</v>
      </c>
      <c r="J44" s="121"/>
      <c r="K44" s="27" t="s">
        <v>194</v>
      </c>
      <c r="L44" s="27" t="s">
        <v>217</v>
      </c>
      <c r="M44" s="130">
        <v>19</v>
      </c>
      <c r="N44">
        <f t="shared" ref="N44:N46" si="6">M44/2</f>
        <v>9.5</v>
      </c>
      <c r="O44">
        <f>28.5/M44</f>
        <v>1.5</v>
      </c>
    </row>
    <row r="45" spans="2:15" x14ac:dyDescent="0.25">
      <c r="B45" s="81"/>
      <c r="C45" s="50" t="s">
        <v>284</v>
      </c>
      <c r="D45" s="118">
        <v>5</v>
      </c>
      <c r="E45" s="138">
        <f t="shared" ref="E45:E53" si="7">D45/0.785</f>
        <v>6.3694267515923562</v>
      </c>
      <c r="F45" s="140">
        <f t="shared" ref="F45:F53" si="8">ROUND(E45,0)</f>
        <v>6</v>
      </c>
      <c r="J45" s="121"/>
      <c r="K45" s="27" t="s">
        <v>194</v>
      </c>
      <c r="L45" s="27" t="s">
        <v>218</v>
      </c>
      <c r="M45" s="130">
        <v>19</v>
      </c>
      <c r="N45">
        <f t="shared" si="6"/>
        <v>9.5</v>
      </c>
    </row>
    <row r="46" spans="2:15" x14ac:dyDescent="0.25">
      <c r="B46" s="81"/>
      <c r="C46" s="50" t="s">
        <v>285</v>
      </c>
      <c r="D46" s="118">
        <v>23</v>
      </c>
      <c r="E46" s="138">
        <f t="shared" si="7"/>
        <v>29.29936305732484</v>
      </c>
      <c r="F46" s="140">
        <f t="shared" si="8"/>
        <v>29</v>
      </c>
      <c r="J46" s="121"/>
      <c r="K46" s="27" t="s">
        <v>194</v>
      </c>
      <c r="L46" s="27" t="s">
        <v>219</v>
      </c>
      <c r="M46" s="130">
        <v>19</v>
      </c>
      <c r="N46">
        <f t="shared" si="6"/>
        <v>9.5</v>
      </c>
    </row>
    <row r="47" spans="2:15" x14ac:dyDescent="0.25">
      <c r="B47" s="81"/>
      <c r="C47" s="50" t="s">
        <v>286</v>
      </c>
      <c r="D47" s="118">
        <v>3</v>
      </c>
      <c r="E47" s="138">
        <f t="shared" si="7"/>
        <v>3.8216560509554141</v>
      </c>
      <c r="F47" s="140">
        <f>ROUND(E47,0)+2</f>
        <v>6</v>
      </c>
      <c r="K47" s="27" t="s">
        <v>315</v>
      </c>
      <c r="L47" s="27" t="s">
        <v>316</v>
      </c>
      <c r="M47" s="130">
        <v>22</v>
      </c>
    </row>
    <row r="48" spans="2:15" x14ac:dyDescent="0.25">
      <c r="B48" s="81"/>
      <c r="C48" s="50" t="s">
        <v>340</v>
      </c>
      <c r="D48" s="118">
        <v>15</v>
      </c>
      <c r="E48" s="138">
        <f t="shared" si="7"/>
        <v>19.108280254777068</v>
      </c>
      <c r="F48" s="140">
        <f t="shared" si="8"/>
        <v>19</v>
      </c>
      <c r="K48" s="27" t="s">
        <v>221</v>
      </c>
      <c r="L48" s="27" t="s">
        <v>222</v>
      </c>
      <c r="M48" s="44">
        <v>2</v>
      </c>
    </row>
    <row r="49" spans="2:12" x14ac:dyDescent="0.25">
      <c r="B49" s="81"/>
      <c r="C49" s="50" t="s">
        <v>287</v>
      </c>
      <c r="D49" s="118">
        <v>22</v>
      </c>
      <c r="E49" s="138">
        <f t="shared" si="7"/>
        <v>28.025477707006367</v>
      </c>
      <c r="F49" s="140">
        <f t="shared" si="8"/>
        <v>28</v>
      </c>
    </row>
    <row r="50" spans="2:12" x14ac:dyDescent="0.25">
      <c r="B50" s="81"/>
      <c r="C50" s="50" t="s">
        <v>288</v>
      </c>
      <c r="D50" s="118">
        <v>29</v>
      </c>
      <c r="E50" s="138">
        <f t="shared" si="7"/>
        <v>36.942675159235669</v>
      </c>
      <c r="F50" s="140">
        <f t="shared" si="8"/>
        <v>37</v>
      </c>
    </row>
    <row r="51" spans="2:12" x14ac:dyDescent="0.25">
      <c r="B51" s="81"/>
      <c r="C51" s="50" t="s">
        <v>289</v>
      </c>
      <c r="D51" s="118">
        <v>16</v>
      </c>
      <c r="E51" s="138">
        <f t="shared" si="7"/>
        <v>20.38216560509554</v>
      </c>
      <c r="F51" s="140">
        <f t="shared" si="8"/>
        <v>20</v>
      </c>
    </row>
    <row r="52" spans="2:12" x14ac:dyDescent="0.25">
      <c r="B52" s="81"/>
      <c r="C52" s="50" t="s">
        <v>290</v>
      </c>
      <c r="D52" s="118">
        <v>9</v>
      </c>
      <c r="E52" s="138">
        <f t="shared" si="7"/>
        <v>11.464968152866241</v>
      </c>
      <c r="F52" s="140">
        <f t="shared" si="8"/>
        <v>11</v>
      </c>
    </row>
    <row r="53" spans="2:12" ht="15.75" thickBot="1" x14ac:dyDescent="0.3">
      <c r="B53" s="81"/>
      <c r="C53" s="52" t="s">
        <v>291</v>
      </c>
      <c r="D53" s="119">
        <v>41</v>
      </c>
      <c r="E53" s="138">
        <f t="shared" si="7"/>
        <v>52.229299363057322</v>
      </c>
      <c r="F53" s="140">
        <f t="shared" si="8"/>
        <v>52</v>
      </c>
    </row>
    <row r="54" spans="2:12" x14ac:dyDescent="0.25">
      <c r="D54" s="120"/>
    </row>
    <row r="56" spans="2:12" ht="15.75" thickBot="1" x14ac:dyDescent="0.3"/>
    <row r="57" spans="2:12" ht="15.75" thickBot="1" x14ac:dyDescent="0.3">
      <c r="C57" s="132"/>
      <c r="D57" s="133" t="s">
        <v>333</v>
      </c>
      <c r="L57" s="67"/>
    </row>
    <row r="58" spans="2:12" x14ac:dyDescent="0.25">
      <c r="C58" s="107" t="s">
        <v>331</v>
      </c>
      <c r="D58" s="19"/>
    </row>
    <row r="59" spans="2:12" x14ac:dyDescent="0.25">
      <c r="C59" s="134" t="s">
        <v>332</v>
      </c>
      <c r="D59" s="135">
        <v>455</v>
      </c>
    </row>
    <row r="60" spans="2:12" x14ac:dyDescent="0.25">
      <c r="C60" s="134" t="s">
        <v>334</v>
      </c>
      <c r="D60" s="135">
        <v>1336</v>
      </c>
    </row>
    <row r="61" spans="2:12" x14ac:dyDescent="0.25">
      <c r="C61" s="134" t="s">
        <v>335</v>
      </c>
      <c r="D61" s="135">
        <v>104</v>
      </c>
    </row>
    <row r="62" spans="2:12" ht="15.75" thickBot="1" x14ac:dyDescent="0.3">
      <c r="C62" s="136" t="s">
        <v>336</v>
      </c>
      <c r="D62" s="137">
        <v>466</v>
      </c>
    </row>
    <row r="66" spans="3:7" x14ac:dyDescent="0.25">
      <c r="D66" s="120"/>
    </row>
    <row r="67" spans="3:7" ht="15.75" thickBot="1" x14ac:dyDescent="0.3"/>
    <row r="68" spans="3:7" ht="15.75" thickBot="1" x14ac:dyDescent="0.3">
      <c r="C68" s="132" t="s">
        <v>51</v>
      </c>
      <c r="D68" s="133" t="s">
        <v>347</v>
      </c>
      <c r="E68" s="133" t="s">
        <v>348</v>
      </c>
      <c r="F68" s="147" t="s">
        <v>349</v>
      </c>
      <c r="G68" s="147" t="s">
        <v>354</v>
      </c>
    </row>
    <row r="69" spans="3:7" x14ac:dyDescent="0.25">
      <c r="C69" s="107"/>
      <c r="D69" s="19"/>
      <c r="E69" s="19"/>
      <c r="F69" s="148"/>
      <c r="G69" s="150"/>
    </row>
    <row r="70" spans="3:7" x14ac:dyDescent="0.25">
      <c r="C70" s="134" t="s">
        <v>350</v>
      </c>
      <c r="D70" s="135">
        <f>F16+F17+F18</f>
        <v>409</v>
      </c>
      <c r="E70" s="135">
        <v>8.5000000000000006E-2</v>
      </c>
      <c r="F70" s="149">
        <f>D70*E70*2.5</f>
        <v>86.912499999999994</v>
      </c>
      <c r="G70" s="150">
        <f>_xlfn.CEILING.MATH(F70,1)</f>
        <v>87</v>
      </c>
    </row>
    <row r="71" spans="3:7" x14ac:dyDescent="0.25">
      <c r="C71" s="134" t="s">
        <v>351</v>
      </c>
      <c r="D71" s="135">
        <f>F16+F17</f>
        <v>216</v>
      </c>
      <c r="E71" s="135">
        <v>7.0000000000000007E-2</v>
      </c>
      <c r="F71" s="149">
        <f t="shared" ref="F71:F73" si="9">D71*E71*2.5</f>
        <v>37.800000000000004</v>
      </c>
      <c r="G71" s="150">
        <f t="shared" ref="G71:G74" si="10">_xlfn.CEILING.MATH(F71,1)</f>
        <v>38</v>
      </c>
    </row>
    <row r="72" spans="3:7" x14ac:dyDescent="0.25">
      <c r="C72" s="134" t="s">
        <v>352</v>
      </c>
      <c r="D72" s="135">
        <f>F16</f>
        <v>131</v>
      </c>
      <c r="E72" s="135">
        <v>0.03</v>
      </c>
      <c r="F72" s="149">
        <f t="shared" si="9"/>
        <v>9.8249999999999993</v>
      </c>
      <c r="G72" s="150">
        <f t="shared" si="10"/>
        <v>10</v>
      </c>
    </row>
    <row r="73" spans="3:7" ht="15.75" thickBot="1" x14ac:dyDescent="0.3">
      <c r="C73" s="136" t="s">
        <v>353</v>
      </c>
      <c r="D73" s="137">
        <f>F18+F17</f>
        <v>278</v>
      </c>
      <c r="E73" s="137">
        <v>2.5000000000000001E-2</v>
      </c>
      <c r="F73" s="149">
        <f t="shared" si="9"/>
        <v>17.375</v>
      </c>
      <c r="G73" s="151">
        <f t="shared" si="10"/>
        <v>18</v>
      </c>
    </row>
    <row r="74" spans="3:7" ht="15.75" thickBot="1" x14ac:dyDescent="0.3">
      <c r="C74" s="136" t="s">
        <v>355</v>
      </c>
      <c r="D74" s="137">
        <f>F16*2+F17*2+F18</f>
        <v>625</v>
      </c>
      <c r="E74" s="137">
        <v>2.5000000000000001E-2</v>
      </c>
      <c r="F74" s="149">
        <f t="shared" ref="F74" si="11">D74*E74*2.5</f>
        <v>39.0625</v>
      </c>
      <c r="G74" s="151">
        <f t="shared" si="10"/>
        <v>40</v>
      </c>
    </row>
    <row r="105" spans="12:12" x14ac:dyDescent="0.25">
      <c r="L105">
        <f>8850+3960</f>
        <v>12810</v>
      </c>
    </row>
    <row r="108" spans="12:12" x14ac:dyDescent="0.25">
      <c r="L108" s="93"/>
    </row>
    <row r="109" spans="12:12" x14ac:dyDescent="0.25">
      <c r="L109" s="94"/>
    </row>
    <row r="110" spans="12:12" x14ac:dyDescent="0.25">
      <c r="L110" s="95"/>
    </row>
    <row r="111" spans="12:12" x14ac:dyDescent="0.25">
      <c r="L111" s="95"/>
    </row>
    <row r="112" spans="12:12" x14ac:dyDescent="0.25">
      <c r="L112" s="96"/>
    </row>
    <row r="113" spans="12:12" x14ac:dyDescent="0.25">
      <c r="L113" s="95"/>
    </row>
    <row r="114" spans="12:12" x14ac:dyDescent="0.25">
      <c r="L114" s="95"/>
    </row>
    <row r="115" spans="12:12" x14ac:dyDescent="0.25">
      <c r="L115" s="96"/>
    </row>
    <row r="116" spans="12:12" x14ac:dyDescent="0.25">
      <c r="L116" s="95"/>
    </row>
    <row r="143" spans="10:10" x14ac:dyDescent="0.25">
      <c r="J143" s="93"/>
    </row>
    <row r="144" spans="10:10" x14ac:dyDescent="0.25">
      <c r="J144" s="94"/>
    </row>
    <row r="145" spans="10:10" x14ac:dyDescent="0.25">
      <c r="J145" s="95"/>
    </row>
    <row r="146" spans="10:10" x14ac:dyDescent="0.25">
      <c r="J146" s="95"/>
    </row>
    <row r="147" spans="10:10" x14ac:dyDescent="0.25">
      <c r="J147" s="96"/>
    </row>
    <row r="148" spans="10:10" x14ac:dyDescent="0.25">
      <c r="J148" s="95"/>
    </row>
    <row r="149" spans="10:10" x14ac:dyDescent="0.25">
      <c r="J149" s="95"/>
    </row>
    <row r="150" spans="10:10" x14ac:dyDescent="0.25">
      <c r="J150" s="96"/>
    </row>
    <row r="151" spans="10:10" x14ac:dyDescent="0.25">
      <c r="J151" s="95"/>
    </row>
  </sheetData>
  <phoneticPr fontId="2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C6EC2-83CA-490C-A72F-8DB585FCF65F}">
  <dimension ref="A2:P147"/>
  <sheetViews>
    <sheetView tabSelected="1" topLeftCell="A64" workbookViewId="0">
      <selection activeCell="M78" sqref="M78"/>
    </sheetView>
  </sheetViews>
  <sheetFormatPr defaultRowHeight="15" x14ac:dyDescent="0.25"/>
  <cols>
    <col min="2" max="2" width="47.28515625" customWidth="1"/>
    <col min="5" max="5" width="11.7109375" customWidth="1"/>
    <col min="6" max="6" width="9.140625" bestFit="1" customWidth="1"/>
    <col min="10" max="10" width="10.42578125" bestFit="1" customWidth="1"/>
  </cols>
  <sheetData>
    <row r="2" spans="1:10" x14ac:dyDescent="0.25">
      <c r="A2" s="167" t="s">
        <v>401</v>
      </c>
      <c r="B2" s="168" t="s">
        <v>402</v>
      </c>
      <c r="C2" s="165"/>
      <c r="D2" s="176"/>
      <c r="E2" s="176" t="s">
        <v>529</v>
      </c>
      <c r="F2" s="88"/>
      <c r="G2" s="88" t="s">
        <v>522</v>
      </c>
      <c r="H2" s="171"/>
      <c r="I2" s="88" t="s">
        <v>523</v>
      </c>
    </row>
    <row r="3" spans="1:10" x14ac:dyDescent="0.25">
      <c r="A3" s="167" t="s">
        <v>403</v>
      </c>
      <c r="B3" s="168" t="s">
        <v>404</v>
      </c>
      <c r="C3" s="165"/>
      <c r="D3" s="176"/>
      <c r="E3" s="176">
        <v>5</v>
      </c>
      <c r="F3" s="88"/>
      <c r="G3" s="171"/>
      <c r="H3" s="171"/>
      <c r="I3" s="88"/>
    </row>
    <row r="4" spans="1:10" x14ac:dyDescent="0.25">
      <c r="A4" s="167" t="s">
        <v>405</v>
      </c>
      <c r="B4" s="167" t="s">
        <v>406</v>
      </c>
      <c r="C4" s="166">
        <f>G90</f>
        <v>404</v>
      </c>
      <c r="D4" s="170" t="s">
        <v>327</v>
      </c>
      <c r="E4" s="177">
        <f>_xlfn.CEILING.MATH(C4,E3)</f>
        <v>405</v>
      </c>
      <c r="F4" s="170" t="s">
        <v>327</v>
      </c>
      <c r="G4" s="172">
        <v>405</v>
      </c>
      <c r="H4" s="170" t="s">
        <v>327</v>
      </c>
      <c r="I4" s="171">
        <f>E4-G4</f>
        <v>0</v>
      </c>
      <c r="J4" t="s">
        <v>544</v>
      </c>
    </row>
    <row r="5" spans="1:10" x14ac:dyDescent="0.25">
      <c r="A5" s="167" t="s">
        <v>407</v>
      </c>
      <c r="B5" s="167" t="s">
        <v>408</v>
      </c>
      <c r="C5" s="166">
        <f>G93+G96</f>
        <v>2315</v>
      </c>
      <c r="D5" s="170" t="s">
        <v>327</v>
      </c>
      <c r="E5" s="177">
        <f>_xlfn.CEILING.MATH(C5,E$3)</f>
        <v>2315</v>
      </c>
      <c r="F5" s="170" t="s">
        <v>327</v>
      </c>
      <c r="G5" s="172">
        <v>2315</v>
      </c>
      <c r="H5" s="170" t="s">
        <v>327</v>
      </c>
      <c r="I5" s="171">
        <f>E5-G5</f>
        <v>0</v>
      </c>
      <c r="J5" t="s">
        <v>544</v>
      </c>
    </row>
    <row r="6" spans="1:10" x14ac:dyDescent="0.25">
      <c r="A6" s="164"/>
      <c r="B6" s="164"/>
      <c r="C6" s="165"/>
      <c r="D6" s="88"/>
      <c r="E6" s="176"/>
      <c r="F6" s="88"/>
      <c r="G6" s="171"/>
      <c r="H6" s="88"/>
      <c r="I6" s="171"/>
    </row>
    <row r="7" spans="1:10" x14ac:dyDescent="0.25">
      <c r="A7" s="167" t="s">
        <v>409</v>
      </c>
      <c r="B7" s="168" t="s">
        <v>410</v>
      </c>
      <c r="C7" s="165"/>
      <c r="D7" s="88"/>
      <c r="E7" s="176"/>
      <c r="F7" s="88"/>
      <c r="G7" s="171"/>
      <c r="H7" s="88"/>
      <c r="I7" s="171"/>
    </row>
    <row r="8" spans="1:10" x14ac:dyDescent="0.25">
      <c r="A8" s="167" t="s">
        <v>411</v>
      </c>
      <c r="B8" s="167" t="s">
        <v>412</v>
      </c>
      <c r="C8" s="166">
        <f>E105+E106</f>
        <v>90</v>
      </c>
      <c r="D8" s="170" t="s">
        <v>327</v>
      </c>
      <c r="E8" s="177">
        <f t="shared" ref="E8:E9" si="0">_xlfn.CEILING.MATH(C8,5)</f>
        <v>90</v>
      </c>
      <c r="F8" s="170" t="s">
        <v>327</v>
      </c>
      <c r="G8" s="172">
        <v>90</v>
      </c>
      <c r="H8" s="170" t="s">
        <v>327</v>
      </c>
      <c r="I8" s="171">
        <f>E8-G8</f>
        <v>0</v>
      </c>
      <c r="J8" t="s">
        <v>544</v>
      </c>
    </row>
    <row r="9" spans="1:10" x14ac:dyDescent="0.25">
      <c r="A9" s="167" t="s">
        <v>413</v>
      </c>
      <c r="B9" s="167" t="s">
        <v>414</v>
      </c>
      <c r="C9" s="166">
        <f>E104</f>
        <v>888</v>
      </c>
      <c r="D9" s="170" t="s">
        <v>327</v>
      </c>
      <c r="E9" s="177">
        <f t="shared" si="0"/>
        <v>890</v>
      </c>
      <c r="F9" s="170" t="s">
        <v>327</v>
      </c>
      <c r="G9" s="172">
        <v>890</v>
      </c>
      <c r="H9" s="170" t="s">
        <v>327</v>
      </c>
      <c r="I9" s="171">
        <f>E9-G9</f>
        <v>0</v>
      </c>
      <c r="J9" t="s">
        <v>544</v>
      </c>
    </row>
    <row r="10" spans="1:10" x14ac:dyDescent="0.25">
      <c r="A10" s="164"/>
      <c r="B10" s="164"/>
      <c r="C10" s="165"/>
      <c r="D10" s="88"/>
      <c r="E10" s="176"/>
      <c r="F10" s="88"/>
      <c r="G10" s="171"/>
      <c r="H10" s="88"/>
      <c r="I10" s="171"/>
    </row>
    <row r="11" spans="1:10" x14ac:dyDescent="0.25">
      <c r="A11" s="167" t="s">
        <v>415</v>
      </c>
      <c r="B11" s="168" t="s">
        <v>416</v>
      </c>
      <c r="C11" s="165"/>
      <c r="D11" s="88"/>
      <c r="E11" s="176"/>
      <c r="F11" s="88"/>
      <c r="G11" s="171"/>
      <c r="H11" s="88"/>
      <c r="I11" s="171"/>
    </row>
    <row r="12" spans="1:10" x14ac:dyDescent="0.25">
      <c r="A12" s="167" t="s">
        <v>417</v>
      </c>
      <c r="B12" s="167" t="s">
        <v>531</v>
      </c>
      <c r="C12" s="166">
        <f>G98</f>
        <v>2571.3999999999996</v>
      </c>
      <c r="D12" s="170" t="s">
        <v>327</v>
      </c>
      <c r="E12" s="177">
        <f>_xlfn.CEILING.MATH(C12,5)</f>
        <v>2575</v>
      </c>
      <c r="F12" s="170" t="s">
        <v>327</v>
      </c>
      <c r="G12" s="172">
        <v>2575</v>
      </c>
      <c r="H12" s="170" t="s">
        <v>327</v>
      </c>
      <c r="I12" s="171">
        <f>E12-G12</f>
        <v>0</v>
      </c>
      <c r="J12" t="s">
        <v>544</v>
      </c>
    </row>
    <row r="13" spans="1:10" x14ac:dyDescent="0.25">
      <c r="A13" s="167" t="s">
        <v>530</v>
      </c>
      <c r="B13" s="167" t="s">
        <v>532</v>
      </c>
      <c r="C13" s="166">
        <f>G99</f>
        <v>6816</v>
      </c>
      <c r="D13" s="170" t="s">
        <v>327</v>
      </c>
      <c r="E13" s="177">
        <f>_xlfn.CEILING.MATH(C13,5)</f>
        <v>6820</v>
      </c>
      <c r="F13" s="170" t="s">
        <v>327</v>
      </c>
      <c r="G13" s="172">
        <v>6820</v>
      </c>
      <c r="H13" s="170" t="s">
        <v>327</v>
      </c>
      <c r="I13" s="171">
        <f>E13-G13</f>
        <v>0</v>
      </c>
      <c r="J13" t="s">
        <v>544</v>
      </c>
    </row>
    <row r="14" spans="1:10" x14ac:dyDescent="0.25">
      <c r="A14" s="167" t="s">
        <v>530</v>
      </c>
      <c r="B14" s="167" t="s">
        <v>542</v>
      </c>
      <c r="C14" s="166">
        <f>200*E99</f>
        <v>1200</v>
      </c>
      <c r="D14" s="170" t="s">
        <v>327</v>
      </c>
      <c r="E14" s="177">
        <f>_xlfn.CEILING.MATH(C14,5)</f>
        <v>1200</v>
      </c>
      <c r="F14" s="170" t="s">
        <v>327</v>
      </c>
      <c r="G14" s="172">
        <v>1200</v>
      </c>
      <c r="H14" s="170" t="s">
        <v>327</v>
      </c>
      <c r="I14" s="171">
        <f>E14-G14</f>
        <v>0</v>
      </c>
      <c r="J14" t="s">
        <v>544</v>
      </c>
    </row>
    <row r="15" spans="1:10" x14ac:dyDescent="0.25">
      <c r="A15" s="164"/>
      <c r="B15" s="164"/>
      <c r="C15" s="165"/>
      <c r="D15" s="88"/>
      <c r="E15" s="176"/>
      <c r="F15" s="88"/>
      <c r="G15" s="171"/>
      <c r="H15" s="88"/>
      <c r="I15" s="171"/>
    </row>
    <row r="16" spans="1:10" x14ac:dyDescent="0.25">
      <c r="A16" s="167" t="s">
        <v>418</v>
      </c>
      <c r="B16" s="168" t="s">
        <v>419</v>
      </c>
      <c r="C16" s="165"/>
      <c r="D16" s="88"/>
      <c r="E16" s="176"/>
      <c r="F16" s="88"/>
      <c r="G16" s="171"/>
      <c r="H16" s="88"/>
      <c r="I16" s="171"/>
    </row>
    <row r="17" spans="1:10" x14ac:dyDescent="0.25">
      <c r="A17" s="167" t="s">
        <v>420</v>
      </c>
      <c r="B17" s="168" t="s">
        <v>421</v>
      </c>
      <c r="C17" s="165"/>
      <c r="D17" s="88"/>
      <c r="E17" s="176"/>
      <c r="F17" s="88"/>
      <c r="G17" s="171"/>
      <c r="H17" s="88"/>
      <c r="I17" s="171"/>
    </row>
    <row r="18" spans="1:10" x14ac:dyDescent="0.25">
      <c r="A18" s="167" t="s">
        <v>422</v>
      </c>
      <c r="B18" s="167" t="s">
        <v>423</v>
      </c>
      <c r="C18" s="166">
        <f>C14</f>
        <v>1200</v>
      </c>
      <c r="D18" s="170" t="s">
        <v>327</v>
      </c>
      <c r="E18" s="177">
        <f>_xlfn.CEILING.MATH(C18,5)</f>
        <v>1200</v>
      </c>
      <c r="F18" s="170" t="s">
        <v>327</v>
      </c>
      <c r="G18" s="172">
        <v>1200</v>
      </c>
      <c r="H18" s="170" t="s">
        <v>327</v>
      </c>
      <c r="I18" s="171">
        <f>E18-G18</f>
        <v>0</v>
      </c>
      <c r="J18" t="s">
        <v>544</v>
      </c>
    </row>
    <row r="19" spans="1:10" x14ac:dyDescent="0.25">
      <c r="A19" s="164"/>
      <c r="B19" s="164"/>
      <c r="C19" s="165"/>
      <c r="D19" s="88"/>
      <c r="E19" s="176"/>
      <c r="F19" s="88"/>
      <c r="G19" s="171"/>
      <c r="H19" s="88"/>
      <c r="I19" s="171"/>
    </row>
    <row r="20" spans="1:10" x14ac:dyDescent="0.25">
      <c r="A20" s="167" t="s">
        <v>424</v>
      </c>
      <c r="B20" s="168" t="s">
        <v>425</v>
      </c>
      <c r="C20" s="165"/>
      <c r="D20" s="88"/>
      <c r="E20" s="176"/>
      <c r="F20" s="88"/>
      <c r="G20" s="171"/>
      <c r="H20" s="88"/>
      <c r="I20" s="171"/>
    </row>
    <row r="21" spans="1:10" x14ac:dyDescent="0.25">
      <c r="A21" s="167" t="s">
        <v>426</v>
      </c>
      <c r="B21" s="167" t="s">
        <v>548</v>
      </c>
      <c r="C21" s="166">
        <f>E5</f>
        <v>2315</v>
      </c>
      <c r="D21" s="170" t="s">
        <v>327</v>
      </c>
      <c r="E21" s="177">
        <f>_xlfn.CEILING.MATH(C21,5)</f>
        <v>2315</v>
      </c>
      <c r="F21" s="170" t="s">
        <v>327</v>
      </c>
      <c r="G21" s="172">
        <v>2315</v>
      </c>
      <c r="H21" s="170" t="s">
        <v>327</v>
      </c>
      <c r="I21" s="171">
        <f>E21-G21</f>
        <v>0</v>
      </c>
      <c r="J21" t="s">
        <v>544</v>
      </c>
    </row>
    <row r="22" spans="1:10" x14ac:dyDescent="0.25">
      <c r="A22" s="167" t="s">
        <v>545</v>
      </c>
      <c r="B22" s="167" t="s">
        <v>549</v>
      </c>
      <c r="C22" s="166">
        <f>E4+E8+E9</f>
        <v>1385</v>
      </c>
      <c r="D22" s="170" t="s">
        <v>327</v>
      </c>
      <c r="E22" s="177">
        <f>_xlfn.CEILING.MATH(C22,5)</f>
        <v>1385</v>
      </c>
      <c r="F22" s="170" t="s">
        <v>327</v>
      </c>
      <c r="G22" s="172">
        <v>1385</v>
      </c>
      <c r="H22" s="170" t="s">
        <v>327</v>
      </c>
      <c r="I22" s="171">
        <f>E22-G22</f>
        <v>0</v>
      </c>
      <c r="J22" t="s">
        <v>546</v>
      </c>
    </row>
    <row r="23" spans="1:10" x14ac:dyDescent="0.25">
      <c r="A23" s="167" t="s">
        <v>551</v>
      </c>
      <c r="B23" s="167" t="s">
        <v>550</v>
      </c>
      <c r="C23" s="166">
        <f>I98+I99</f>
        <v>1695</v>
      </c>
      <c r="D23" s="170" t="s">
        <v>327</v>
      </c>
      <c r="E23" s="177">
        <f>_xlfn.CEILING.MATH(C23,5)</f>
        <v>1695</v>
      </c>
      <c r="F23" s="170" t="s">
        <v>327</v>
      </c>
      <c r="G23" s="172">
        <v>1695</v>
      </c>
      <c r="H23" s="170" t="s">
        <v>327</v>
      </c>
      <c r="I23" s="171">
        <f>E23-G23</f>
        <v>0</v>
      </c>
      <c r="J23" t="s">
        <v>546</v>
      </c>
    </row>
    <row r="24" spans="1:10" x14ac:dyDescent="0.25">
      <c r="A24" s="164"/>
      <c r="B24" s="164"/>
      <c r="C24" s="165"/>
      <c r="D24" s="88"/>
      <c r="E24" s="176"/>
      <c r="F24" s="88"/>
      <c r="G24" s="171"/>
      <c r="H24" s="88"/>
      <c r="I24" s="171"/>
    </row>
    <row r="25" spans="1:10" x14ac:dyDescent="0.25">
      <c r="A25" s="167" t="s">
        <v>427</v>
      </c>
      <c r="B25" s="168" t="s">
        <v>428</v>
      </c>
      <c r="C25" s="165"/>
      <c r="D25" s="88"/>
      <c r="E25" s="176"/>
      <c r="F25" s="88"/>
      <c r="G25" s="171"/>
      <c r="H25" s="88"/>
      <c r="I25" s="171"/>
    </row>
    <row r="26" spans="1:10" x14ac:dyDescent="0.25">
      <c r="A26" s="167" t="s">
        <v>429</v>
      </c>
      <c r="B26" s="168" t="s">
        <v>430</v>
      </c>
      <c r="C26" s="165"/>
      <c r="D26" s="88"/>
      <c r="E26" s="176"/>
      <c r="F26" s="88"/>
      <c r="G26" s="171"/>
      <c r="H26" s="88"/>
      <c r="I26" s="171"/>
    </row>
    <row r="27" spans="1:10" x14ac:dyDescent="0.25">
      <c r="A27" s="167" t="s">
        <v>431</v>
      </c>
      <c r="B27" s="167" t="s">
        <v>432</v>
      </c>
      <c r="C27" s="166">
        <f>E90</f>
        <v>404</v>
      </c>
      <c r="D27" s="170" t="s">
        <v>327</v>
      </c>
      <c r="E27" s="177">
        <f t="shared" ref="E27" si="1">_xlfn.CEILING.MATH(C27,5)</f>
        <v>405</v>
      </c>
      <c r="F27" s="170" t="s">
        <v>327</v>
      </c>
      <c r="G27" s="172">
        <v>405</v>
      </c>
      <c r="H27" s="170" t="s">
        <v>327</v>
      </c>
      <c r="I27" s="171">
        <f>E27-G27</f>
        <v>0</v>
      </c>
      <c r="J27" t="s">
        <v>544</v>
      </c>
    </row>
    <row r="28" spans="1:10" x14ac:dyDescent="0.25">
      <c r="A28" s="167" t="s">
        <v>433</v>
      </c>
      <c r="B28" s="167" t="s">
        <v>434</v>
      </c>
      <c r="C28" s="166">
        <f>E93</f>
        <v>95</v>
      </c>
      <c r="D28" s="170" t="s">
        <v>327</v>
      </c>
      <c r="E28" s="177">
        <f>_xlfn.CEILING.MATH(C28,10)</f>
        <v>100</v>
      </c>
      <c r="F28" s="170" t="s">
        <v>327</v>
      </c>
      <c r="G28" s="172">
        <v>100</v>
      </c>
      <c r="H28" s="170" t="s">
        <v>327</v>
      </c>
      <c r="I28" s="171">
        <f>E28-G28</f>
        <v>0</v>
      </c>
    </row>
    <row r="29" spans="1:10" x14ac:dyDescent="0.25">
      <c r="A29" s="164"/>
      <c r="B29" s="164"/>
      <c r="C29" s="165"/>
      <c r="D29" s="88"/>
      <c r="E29" s="176"/>
      <c r="F29" s="88"/>
      <c r="G29" s="171"/>
      <c r="H29" s="88"/>
      <c r="I29" s="171"/>
    </row>
    <row r="30" spans="1:10" x14ac:dyDescent="0.25">
      <c r="A30" s="167" t="s">
        <v>435</v>
      </c>
      <c r="B30" s="168" t="s">
        <v>436</v>
      </c>
      <c r="C30" s="165"/>
      <c r="D30" s="88"/>
      <c r="E30" s="176"/>
      <c r="F30" s="88"/>
      <c r="G30" s="171"/>
      <c r="H30" s="88"/>
      <c r="I30" s="171"/>
    </row>
    <row r="31" spans="1:10" x14ac:dyDescent="0.25">
      <c r="A31" s="167" t="s">
        <v>437</v>
      </c>
      <c r="B31" s="167" t="s">
        <v>438</v>
      </c>
      <c r="C31" s="166">
        <f>E91</f>
        <v>2825</v>
      </c>
      <c r="D31" s="170" t="s">
        <v>327</v>
      </c>
      <c r="E31" s="177">
        <f t="shared" ref="E31:E32" si="2">_xlfn.CEILING.MATH(C31,5)</f>
        <v>2825</v>
      </c>
      <c r="F31" s="170" t="s">
        <v>327</v>
      </c>
      <c r="G31" s="172">
        <v>2825</v>
      </c>
      <c r="H31" s="170" t="s">
        <v>327</v>
      </c>
      <c r="I31" s="171">
        <f>E31-G31</f>
        <v>0</v>
      </c>
      <c r="J31" t="s">
        <v>544</v>
      </c>
    </row>
    <row r="32" spans="1:10" x14ac:dyDescent="0.25">
      <c r="A32" s="167" t="s">
        <v>439</v>
      </c>
      <c r="B32" s="167" t="s">
        <v>440</v>
      </c>
      <c r="C32" s="166">
        <f>E94+E95</f>
        <v>962</v>
      </c>
      <c r="D32" s="170" t="s">
        <v>327</v>
      </c>
      <c r="E32" s="177">
        <f t="shared" si="2"/>
        <v>965</v>
      </c>
      <c r="F32" s="170" t="s">
        <v>327</v>
      </c>
      <c r="G32" s="172">
        <v>965</v>
      </c>
      <c r="H32" s="170" t="s">
        <v>327</v>
      </c>
      <c r="I32" s="171">
        <f>E32-G32</f>
        <v>0</v>
      </c>
    </row>
    <row r="33" spans="1:10" x14ac:dyDescent="0.25">
      <c r="A33" s="164"/>
      <c r="B33" s="164"/>
      <c r="C33" s="165"/>
      <c r="D33" s="88"/>
      <c r="E33" s="176"/>
      <c r="F33" s="88"/>
      <c r="G33" s="171"/>
      <c r="H33" s="88"/>
      <c r="I33" s="171"/>
    </row>
    <row r="34" spans="1:10" x14ac:dyDescent="0.25">
      <c r="A34" s="167" t="s">
        <v>441</v>
      </c>
      <c r="B34" s="168" t="s">
        <v>442</v>
      </c>
      <c r="C34" s="165"/>
      <c r="D34" s="88"/>
      <c r="E34" s="176"/>
      <c r="F34" s="88"/>
      <c r="G34" s="171"/>
      <c r="H34" s="88"/>
      <c r="I34" s="171"/>
    </row>
    <row r="35" spans="1:10" x14ac:dyDescent="0.25">
      <c r="A35" s="167" t="s">
        <v>443</v>
      </c>
      <c r="B35" s="167" t="s">
        <v>444</v>
      </c>
      <c r="C35" s="166">
        <f>C12</f>
        <v>2571.3999999999996</v>
      </c>
      <c r="D35" s="170" t="s">
        <v>327</v>
      </c>
      <c r="E35" s="177">
        <f t="shared" ref="E35:E36" si="3">_xlfn.CEILING.MATH(C35,5)</f>
        <v>2575</v>
      </c>
      <c r="F35" s="170" t="s">
        <v>327</v>
      </c>
      <c r="G35" s="172">
        <v>2575</v>
      </c>
      <c r="H35" s="170" t="s">
        <v>327</v>
      </c>
      <c r="I35" s="171">
        <f>E35-G35</f>
        <v>0</v>
      </c>
    </row>
    <row r="36" spans="1:10" x14ac:dyDescent="0.25">
      <c r="A36" s="167" t="s">
        <v>445</v>
      </c>
      <c r="B36" s="167" t="s">
        <v>446</v>
      </c>
      <c r="C36" s="166">
        <f>C13</f>
        <v>6816</v>
      </c>
      <c r="D36" s="170" t="s">
        <v>327</v>
      </c>
      <c r="E36" s="177">
        <f t="shared" si="3"/>
        <v>6820</v>
      </c>
      <c r="F36" s="170" t="s">
        <v>327</v>
      </c>
      <c r="G36" s="172">
        <v>6820</v>
      </c>
      <c r="H36" s="170" t="s">
        <v>327</v>
      </c>
      <c r="I36" s="171">
        <f>E36-G36</f>
        <v>0</v>
      </c>
    </row>
    <row r="37" spans="1:10" x14ac:dyDescent="0.25">
      <c r="A37" s="167" t="s">
        <v>445</v>
      </c>
      <c r="B37" s="167" t="s">
        <v>543</v>
      </c>
      <c r="C37" s="166">
        <f>C14</f>
        <v>1200</v>
      </c>
      <c r="D37" s="170" t="s">
        <v>327</v>
      </c>
      <c r="E37" s="177">
        <f t="shared" ref="E37" si="4">_xlfn.CEILING.MATH(C37,5)</f>
        <v>1200</v>
      </c>
      <c r="F37" s="170" t="s">
        <v>327</v>
      </c>
      <c r="G37" s="172">
        <v>1200</v>
      </c>
      <c r="H37" s="170" t="s">
        <v>327</v>
      </c>
      <c r="I37" s="171">
        <f>E37-G37</f>
        <v>0</v>
      </c>
      <c r="J37" t="s">
        <v>544</v>
      </c>
    </row>
    <row r="38" spans="1:10" x14ac:dyDescent="0.25">
      <c r="A38" s="164"/>
      <c r="B38" s="164"/>
      <c r="C38" s="165"/>
      <c r="D38" s="88"/>
      <c r="E38" s="176"/>
      <c r="F38" s="88"/>
      <c r="G38" s="171"/>
      <c r="H38" s="88"/>
      <c r="I38" s="171"/>
    </row>
    <row r="39" spans="1:10" x14ac:dyDescent="0.25">
      <c r="A39" s="167" t="s">
        <v>447</v>
      </c>
      <c r="B39" s="168" t="s">
        <v>448</v>
      </c>
      <c r="C39" s="165"/>
      <c r="D39" s="88"/>
      <c r="E39" s="176"/>
      <c r="F39" s="88"/>
      <c r="G39" s="171"/>
      <c r="H39" s="88"/>
      <c r="I39" s="171"/>
    </row>
    <row r="40" spans="1:10" x14ac:dyDescent="0.25">
      <c r="A40" s="167" t="s">
        <v>449</v>
      </c>
      <c r="B40" s="167" t="s">
        <v>450</v>
      </c>
      <c r="C40" s="166">
        <f>E104</f>
        <v>888</v>
      </c>
      <c r="D40" s="170" t="s">
        <v>327</v>
      </c>
      <c r="E40" s="177">
        <f t="shared" ref="E40:E42" si="5">_xlfn.CEILING.MATH(C40,5)</f>
        <v>890</v>
      </c>
      <c r="F40" s="170" t="s">
        <v>327</v>
      </c>
      <c r="G40" s="172">
        <v>890</v>
      </c>
      <c r="H40" s="170" t="s">
        <v>327</v>
      </c>
      <c r="I40" s="171">
        <f>E40-G40</f>
        <v>0</v>
      </c>
    </row>
    <row r="41" spans="1:10" x14ac:dyDescent="0.25">
      <c r="A41" s="167" t="s">
        <v>451</v>
      </c>
      <c r="B41" s="167" t="s">
        <v>452</v>
      </c>
      <c r="C41" s="166">
        <f t="shared" ref="C41:C42" si="6">E105</f>
        <v>15</v>
      </c>
      <c r="D41" s="170" t="s">
        <v>327</v>
      </c>
      <c r="E41" s="177">
        <f t="shared" si="5"/>
        <v>15</v>
      </c>
      <c r="F41" s="170" t="s">
        <v>327</v>
      </c>
      <c r="G41" s="172">
        <v>15</v>
      </c>
      <c r="H41" s="170" t="s">
        <v>327</v>
      </c>
      <c r="I41" s="171">
        <f>E41-G41</f>
        <v>0</v>
      </c>
    </row>
    <row r="42" spans="1:10" x14ac:dyDescent="0.25">
      <c r="A42" s="167" t="s">
        <v>453</v>
      </c>
      <c r="B42" s="167" t="s">
        <v>454</v>
      </c>
      <c r="C42" s="166">
        <f t="shared" si="6"/>
        <v>75</v>
      </c>
      <c r="D42" s="170" t="s">
        <v>327</v>
      </c>
      <c r="E42" s="177">
        <f t="shared" si="5"/>
        <v>75</v>
      </c>
      <c r="F42" s="170" t="s">
        <v>327</v>
      </c>
      <c r="G42" s="172">
        <v>75</v>
      </c>
      <c r="H42" s="170" t="s">
        <v>327</v>
      </c>
      <c r="I42" s="171">
        <f>E42-G42</f>
        <v>0</v>
      </c>
    </row>
    <row r="43" spans="1:10" x14ac:dyDescent="0.25">
      <c r="A43" s="164"/>
      <c r="B43" s="164"/>
      <c r="C43" s="165"/>
      <c r="D43" s="88"/>
      <c r="E43" s="176"/>
      <c r="F43" s="88"/>
      <c r="G43" s="171"/>
      <c r="H43" s="88"/>
      <c r="I43" s="171"/>
    </row>
    <row r="44" spans="1:10" x14ac:dyDescent="0.25">
      <c r="A44" s="167" t="s">
        <v>455</v>
      </c>
      <c r="B44" s="168" t="s">
        <v>456</v>
      </c>
      <c r="C44" s="165"/>
      <c r="D44" s="88"/>
      <c r="E44" s="176"/>
      <c r="F44" s="88"/>
      <c r="G44" s="171"/>
      <c r="H44" s="88"/>
      <c r="I44" s="171"/>
    </row>
    <row r="45" spans="1:10" x14ac:dyDescent="0.25">
      <c r="A45" s="167" t="s">
        <v>457</v>
      </c>
      <c r="B45" s="169" t="s">
        <v>458</v>
      </c>
      <c r="C45" s="165"/>
      <c r="D45" s="88"/>
      <c r="E45" s="176"/>
      <c r="F45" s="88"/>
      <c r="G45" s="171"/>
      <c r="H45" s="88"/>
      <c r="I45" s="171"/>
    </row>
    <row r="46" spans="1:10" x14ac:dyDescent="0.25">
      <c r="A46" s="167" t="s">
        <v>459</v>
      </c>
      <c r="B46" s="167" t="s">
        <v>460</v>
      </c>
      <c r="C46" s="166">
        <f>C112+C116+C120+C125+C135</f>
        <v>6933</v>
      </c>
      <c r="D46" s="170" t="s">
        <v>347</v>
      </c>
      <c r="E46" s="177">
        <f>_xlfn.CEILING.MATH(C46,5)</f>
        <v>6935</v>
      </c>
      <c r="F46" s="170" t="s">
        <v>347</v>
      </c>
      <c r="G46" s="172">
        <v>6935</v>
      </c>
      <c r="H46" s="170" t="s">
        <v>347</v>
      </c>
      <c r="I46" s="171">
        <f>E46-G46</f>
        <v>0</v>
      </c>
    </row>
    <row r="47" spans="1:10" x14ac:dyDescent="0.25">
      <c r="A47" s="164"/>
      <c r="B47" s="164"/>
      <c r="C47" s="165"/>
      <c r="D47" s="88"/>
      <c r="E47" s="176"/>
      <c r="F47" s="88"/>
      <c r="G47" s="171"/>
      <c r="H47" s="88"/>
      <c r="I47" s="171"/>
    </row>
    <row r="48" spans="1:10" x14ac:dyDescent="0.25">
      <c r="A48" s="167" t="s">
        <v>461</v>
      </c>
      <c r="B48" s="169" t="s">
        <v>462</v>
      </c>
      <c r="C48" s="165"/>
      <c r="D48" s="88"/>
      <c r="E48" s="176"/>
      <c r="F48" s="88"/>
      <c r="G48" s="171"/>
      <c r="H48" s="88"/>
      <c r="I48" s="171"/>
    </row>
    <row r="49" spans="1:9" x14ac:dyDescent="0.25">
      <c r="A49" s="167" t="s">
        <v>463</v>
      </c>
      <c r="B49" s="167" t="s">
        <v>464</v>
      </c>
      <c r="C49" s="166">
        <f>F146+1</f>
        <v>3786</v>
      </c>
      <c r="D49" s="170" t="s">
        <v>327</v>
      </c>
      <c r="E49" s="177">
        <f t="shared" ref="E49:E50" si="7">_xlfn.CEILING.MATH(C49,5)</f>
        <v>3790</v>
      </c>
      <c r="F49" s="170" t="s">
        <v>327</v>
      </c>
      <c r="G49" s="172">
        <v>3790</v>
      </c>
      <c r="H49" s="170" t="s">
        <v>327</v>
      </c>
      <c r="I49" s="171">
        <f>E49-G49</f>
        <v>0</v>
      </c>
    </row>
    <row r="50" spans="1:9" x14ac:dyDescent="0.25">
      <c r="A50" s="167" t="s">
        <v>465</v>
      </c>
      <c r="B50" s="167" t="s">
        <v>466</v>
      </c>
      <c r="C50" s="166">
        <f>G146</f>
        <v>1265</v>
      </c>
      <c r="D50" s="170" t="s">
        <v>327</v>
      </c>
      <c r="E50" s="177">
        <f t="shared" si="7"/>
        <v>1265</v>
      </c>
      <c r="F50" s="170" t="s">
        <v>327</v>
      </c>
      <c r="G50" s="172">
        <v>1265</v>
      </c>
      <c r="H50" s="170" t="s">
        <v>327</v>
      </c>
      <c r="I50" s="171">
        <f>E50-G50</f>
        <v>0</v>
      </c>
    </row>
    <row r="51" spans="1:9" x14ac:dyDescent="0.25">
      <c r="A51" s="164"/>
      <c r="B51" s="164"/>
      <c r="C51" s="165"/>
      <c r="D51" s="88"/>
      <c r="E51" s="176"/>
      <c r="F51" s="88"/>
      <c r="G51" s="171"/>
      <c r="H51" s="88"/>
      <c r="I51" s="171"/>
    </row>
    <row r="52" spans="1:9" x14ac:dyDescent="0.25">
      <c r="A52" s="167" t="s">
        <v>468</v>
      </c>
      <c r="B52" s="168" t="s">
        <v>469</v>
      </c>
      <c r="C52" s="165"/>
      <c r="D52" s="88"/>
      <c r="E52" s="176"/>
      <c r="F52" s="88"/>
      <c r="G52" s="171"/>
      <c r="H52" s="88"/>
      <c r="I52" s="171"/>
    </row>
    <row r="53" spans="1:9" x14ac:dyDescent="0.25">
      <c r="A53" s="167" t="s">
        <v>470</v>
      </c>
      <c r="B53" s="168" t="s">
        <v>471</v>
      </c>
      <c r="C53" s="165"/>
      <c r="D53" s="88"/>
      <c r="E53" s="176"/>
      <c r="F53" s="88"/>
      <c r="G53" s="171"/>
      <c r="H53" s="88"/>
      <c r="I53" s="171"/>
    </row>
    <row r="54" spans="1:9" x14ac:dyDescent="0.25">
      <c r="A54" s="167" t="s">
        <v>472</v>
      </c>
      <c r="B54" s="167" t="s">
        <v>473</v>
      </c>
      <c r="C54" s="166">
        <f>(C93+C94+C95)/100</f>
        <v>33.97</v>
      </c>
      <c r="D54" s="170" t="s">
        <v>467</v>
      </c>
      <c r="E54" s="177">
        <f>_xlfn.CEILING.MATH(C54,0.1)</f>
        <v>34</v>
      </c>
      <c r="F54" s="170" t="s">
        <v>467</v>
      </c>
      <c r="G54" s="172">
        <v>34</v>
      </c>
      <c r="H54" s="170" t="s">
        <v>467</v>
      </c>
      <c r="I54" s="171">
        <f>E54-G54</f>
        <v>0</v>
      </c>
    </row>
    <row r="55" spans="1:9" x14ac:dyDescent="0.25">
      <c r="A55" s="164"/>
      <c r="B55" s="164"/>
      <c r="C55" s="165"/>
      <c r="D55" s="88"/>
      <c r="E55" s="176"/>
      <c r="F55" s="88"/>
      <c r="G55" s="171"/>
      <c r="H55" s="88"/>
      <c r="I55" s="171"/>
    </row>
    <row r="56" spans="1:9" x14ac:dyDescent="0.25">
      <c r="A56" s="167" t="s">
        <v>474</v>
      </c>
      <c r="B56" s="168" t="s">
        <v>475</v>
      </c>
      <c r="C56" s="165"/>
      <c r="D56" s="88"/>
      <c r="E56" s="176"/>
      <c r="F56" s="88"/>
      <c r="G56" s="171"/>
      <c r="H56" s="88"/>
      <c r="I56" s="171"/>
    </row>
    <row r="57" spans="1:9" x14ac:dyDescent="0.25">
      <c r="A57" s="167" t="s">
        <v>476</v>
      </c>
      <c r="B57" s="167" t="s">
        <v>477</v>
      </c>
      <c r="C57" s="166">
        <f>C90+C91</f>
        <v>17020</v>
      </c>
      <c r="D57" s="170" t="s">
        <v>347</v>
      </c>
      <c r="E57" s="177">
        <f t="shared" ref="E57:E60" si="8">_xlfn.CEILING.MATH(C57,5)</f>
        <v>17020</v>
      </c>
      <c r="F57" s="170" t="s">
        <v>347</v>
      </c>
      <c r="G57" s="172">
        <v>17020</v>
      </c>
      <c r="H57" s="170" t="s">
        <v>347</v>
      </c>
      <c r="I57" s="171">
        <f>E57-G57</f>
        <v>0</v>
      </c>
    </row>
    <row r="58" spans="1:9" x14ac:dyDescent="0.25">
      <c r="A58" s="167" t="s">
        <v>478</v>
      </c>
      <c r="B58" s="167" t="s">
        <v>479</v>
      </c>
      <c r="C58" s="166">
        <f>(C93+C94+C95)</f>
        <v>3397</v>
      </c>
      <c r="D58" s="170" t="s">
        <v>347</v>
      </c>
      <c r="E58" s="177">
        <f t="shared" si="8"/>
        <v>3400</v>
      </c>
      <c r="F58" s="170" t="s">
        <v>347</v>
      </c>
      <c r="G58" s="172">
        <v>3400</v>
      </c>
      <c r="H58" s="170" t="s">
        <v>347</v>
      </c>
      <c r="I58" s="171">
        <f>E58-G58</f>
        <v>0</v>
      </c>
    </row>
    <row r="59" spans="1:9" x14ac:dyDescent="0.25">
      <c r="A59" s="167" t="s">
        <v>480</v>
      </c>
      <c r="B59" s="167" t="s">
        <v>481</v>
      </c>
      <c r="C59" s="166">
        <f>C113+C117+C118+C121+C122+C123+C126+C127+C128+C131+C132+C133+C136+C137+C141</f>
        <v>8113</v>
      </c>
      <c r="D59" s="170" t="s">
        <v>347</v>
      </c>
      <c r="E59" s="177">
        <f t="shared" si="8"/>
        <v>8115</v>
      </c>
      <c r="F59" s="170" t="s">
        <v>347</v>
      </c>
      <c r="G59" s="172">
        <v>8115</v>
      </c>
      <c r="H59" s="170" t="s">
        <v>347</v>
      </c>
      <c r="I59" s="171">
        <f>E59-G59</f>
        <v>0</v>
      </c>
    </row>
    <row r="60" spans="1:9" x14ac:dyDescent="0.25">
      <c r="A60" s="167" t="s">
        <v>482</v>
      </c>
      <c r="B60" s="167" t="s">
        <v>483</v>
      </c>
      <c r="C60" s="166">
        <f>C58</f>
        <v>3397</v>
      </c>
      <c r="D60" s="170" t="s">
        <v>467</v>
      </c>
      <c r="E60" s="177">
        <f t="shared" si="8"/>
        <v>3400</v>
      </c>
      <c r="F60" s="170" t="s">
        <v>467</v>
      </c>
      <c r="G60" s="172">
        <v>3400</v>
      </c>
      <c r="H60" s="170" t="s">
        <v>467</v>
      </c>
      <c r="I60" s="171">
        <f>E60-G60</f>
        <v>0</v>
      </c>
    </row>
    <row r="61" spans="1:9" x14ac:dyDescent="0.25">
      <c r="A61" s="164"/>
      <c r="B61" s="164"/>
      <c r="C61" s="165"/>
      <c r="D61" s="88"/>
      <c r="E61" s="176"/>
      <c r="F61" s="88"/>
      <c r="G61" s="171"/>
      <c r="H61" s="88"/>
      <c r="I61" s="171"/>
    </row>
    <row r="62" spans="1:9" x14ac:dyDescent="0.25">
      <c r="A62" s="167" t="s">
        <v>484</v>
      </c>
      <c r="B62" s="168" t="s">
        <v>485</v>
      </c>
      <c r="C62" s="165"/>
      <c r="D62" s="88"/>
      <c r="E62" s="176"/>
      <c r="F62" s="88"/>
      <c r="G62" s="171"/>
      <c r="H62" s="88"/>
      <c r="I62" s="171"/>
    </row>
    <row r="63" spans="1:9" x14ac:dyDescent="0.25">
      <c r="A63" s="167" t="s">
        <v>486</v>
      </c>
      <c r="B63" s="167" t="s">
        <v>487</v>
      </c>
      <c r="C63" s="166">
        <f>C57</f>
        <v>17020</v>
      </c>
      <c r="D63" s="170" t="s">
        <v>347</v>
      </c>
      <c r="E63" s="177">
        <f t="shared" ref="E63:E64" si="9">_xlfn.CEILING.MATH(C63,5)</f>
        <v>17020</v>
      </c>
      <c r="F63" s="170" t="s">
        <v>347</v>
      </c>
      <c r="G63" s="172">
        <v>17020</v>
      </c>
      <c r="H63" s="170" t="s">
        <v>347</v>
      </c>
      <c r="I63" s="171">
        <f t="shared" ref="I63:I64" si="10">E63-G63</f>
        <v>0</v>
      </c>
    </row>
    <row r="64" spans="1:9" x14ac:dyDescent="0.25">
      <c r="A64" s="167" t="s">
        <v>488</v>
      </c>
      <c r="B64" s="167" t="s">
        <v>489</v>
      </c>
      <c r="C64" s="166">
        <f>C58</f>
        <v>3397</v>
      </c>
      <c r="D64" s="170" t="s">
        <v>347</v>
      </c>
      <c r="E64" s="177">
        <f t="shared" si="9"/>
        <v>3400</v>
      </c>
      <c r="F64" s="170" t="s">
        <v>347</v>
      </c>
      <c r="G64" s="172">
        <v>3400</v>
      </c>
      <c r="H64" s="170" t="s">
        <v>347</v>
      </c>
      <c r="I64" s="171">
        <f t="shared" si="10"/>
        <v>0</v>
      </c>
    </row>
    <row r="65" spans="1:10" x14ac:dyDescent="0.25">
      <c r="A65" s="164"/>
      <c r="B65" s="164"/>
      <c r="C65" s="165"/>
      <c r="D65" s="88"/>
      <c r="E65" s="176"/>
      <c r="F65" s="88"/>
      <c r="G65" s="171"/>
      <c r="H65" s="88"/>
      <c r="I65" s="171"/>
    </row>
    <row r="66" spans="1:10" x14ac:dyDescent="0.25">
      <c r="A66" s="167" t="s">
        <v>490</v>
      </c>
      <c r="B66" s="168" t="s">
        <v>491</v>
      </c>
      <c r="C66" s="165"/>
      <c r="D66" s="88"/>
      <c r="E66" s="176"/>
      <c r="F66" s="88"/>
      <c r="G66" s="171"/>
      <c r="H66" s="88"/>
      <c r="I66" s="171"/>
    </row>
    <row r="67" spans="1:10" x14ac:dyDescent="0.25">
      <c r="A67" s="167" t="s">
        <v>492</v>
      </c>
      <c r="B67" s="168" t="s">
        <v>493</v>
      </c>
      <c r="C67" s="165"/>
      <c r="D67" s="88"/>
      <c r="E67" s="176"/>
      <c r="F67" s="88"/>
      <c r="G67" s="171"/>
      <c r="H67" s="88"/>
      <c r="I67" s="171"/>
    </row>
    <row r="68" spans="1:10" x14ac:dyDescent="0.25">
      <c r="A68" s="167" t="s">
        <v>494</v>
      </c>
      <c r="B68" s="167" t="s">
        <v>495</v>
      </c>
      <c r="C68" s="166">
        <f>(E27+E31+I98+I99)</f>
        <v>4925</v>
      </c>
      <c r="D68" s="170" t="s">
        <v>327</v>
      </c>
      <c r="E68" s="177">
        <f t="shared" ref="E68:E70" si="11">_xlfn.CEILING.MATH(C68,5)</f>
        <v>4925</v>
      </c>
      <c r="F68" s="170" t="s">
        <v>327</v>
      </c>
      <c r="G68" s="172">
        <v>4925</v>
      </c>
      <c r="H68" s="170" t="s">
        <v>327</v>
      </c>
      <c r="I68" s="171">
        <f t="shared" ref="I68:I70" si="12">E68-G68</f>
        <v>0</v>
      </c>
      <c r="J68" t="s">
        <v>544</v>
      </c>
    </row>
    <row r="69" spans="1:10" x14ac:dyDescent="0.25">
      <c r="A69" s="167" t="s">
        <v>496</v>
      </c>
      <c r="B69" s="167" t="s">
        <v>497</v>
      </c>
      <c r="C69" s="166">
        <f>E88</f>
        <v>511</v>
      </c>
      <c r="D69" s="170" t="s">
        <v>327</v>
      </c>
      <c r="E69" s="177">
        <f t="shared" si="11"/>
        <v>515</v>
      </c>
      <c r="F69" s="170" t="s">
        <v>327</v>
      </c>
      <c r="G69" s="172">
        <v>515</v>
      </c>
      <c r="H69" s="170" t="s">
        <v>327</v>
      </c>
      <c r="I69" s="171">
        <f t="shared" si="12"/>
        <v>0</v>
      </c>
    </row>
    <row r="70" spans="1:10" x14ac:dyDescent="0.25">
      <c r="A70" s="167" t="s">
        <v>498</v>
      </c>
      <c r="B70" s="167" t="s">
        <v>499</v>
      </c>
      <c r="C70" s="166">
        <f>G102</f>
        <v>641.60549999999989</v>
      </c>
      <c r="D70" s="170" t="s">
        <v>327</v>
      </c>
      <c r="E70" s="177">
        <f t="shared" si="11"/>
        <v>645</v>
      </c>
      <c r="F70" s="170" t="s">
        <v>327</v>
      </c>
      <c r="G70" s="172">
        <v>645</v>
      </c>
      <c r="H70" s="170" t="s">
        <v>327</v>
      </c>
      <c r="I70" s="171">
        <f t="shared" si="12"/>
        <v>0</v>
      </c>
    </row>
    <row r="71" spans="1:10" x14ac:dyDescent="0.25">
      <c r="A71" s="164"/>
      <c r="B71" s="164"/>
      <c r="C71" s="165"/>
      <c r="D71" s="88"/>
      <c r="E71" s="176"/>
      <c r="F71" s="88"/>
      <c r="G71" s="171"/>
      <c r="H71" s="88"/>
      <c r="I71" s="171"/>
    </row>
    <row r="72" spans="1:10" x14ac:dyDescent="0.25">
      <c r="A72" s="167" t="s">
        <v>500</v>
      </c>
      <c r="B72" s="168" t="s">
        <v>501</v>
      </c>
      <c r="C72" s="165"/>
      <c r="D72" s="88"/>
      <c r="E72" s="176"/>
      <c r="F72" s="88"/>
      <c r="G72" s="171"/>
      <c r="H72" s="88"/>
      <c r="I72" s="171"/>
    </row>
    <row r="73" spans="1:10" x14ac:dyDescent="0.25">
      <c r="A73" s="167" t="s">
        <v>502</v>
      </c>
      <c r="B73" s="167" t="s">
        <v>503</v>
      </c>
      <c r="C73" s="166">
        <f>E28+E32</f>
        <v>1065</v>
      </c>
      <c r="D73" s="170" t="s">
        <v>327</v>
      </c>
      <c r="E73" s="177">
        <f t="shared" ref="E73" si="13">_xlfn.CEILING.MATH(C73,5)</f>
        <v>1065</v>
      </c>
      <c r="F73" s="170" t="s">
        <v>327</v>
      </c>
      <c r="G73" s="172">
        <v>1065</v>
      </c>
      <c r="H73" s="170" t="s">
        <v>327</v>
      </c>
      <c r="I73" s="171">
        <f t="shared" ref="I73" si="14">E73-G73</f>
        <v>0</v>
      </c>
    </row>
    <row r="74" spans="1:10" x14ac:dyDescent="0.25">
      <c r="A74" s="164"/>
      <c r="B74" s="164"/>
      <c r="C74" s="165"/>
      <c r="D74" s="88"/>
      <c r="E74" s="176"/>
      <c r="F74" s="88"/>
      <c r="G74" s="171"/>
      <c r="H74" s="88"/>
      <c r="I74" s="171"/>
    </row>
    <row r="75" spans="1:10" x14ac:dyDescent="0.25">
      <c r="A75" s="167" t="s">
        <v>504</v>
      </c>
      <c r="B75" s="168" t="s">
        <v>505</v>
      </c>
      <c r="C75" s="165"/>
      <c r="D75" s="88"/>
      <c r="E75" s="176"/>
      <c r="F75" s="88"/>
      <c r="G75" s="171"/>
      <c r="H75" s="88"/>
      <c r="I75" s="171"/>
    </row>
    <row r="76" spans="1:10" x14ac:dyDescent="0.25">
      <c r="A76" s="167" t="s">
        <v>506</v>
      </c>
      <c r="B76" s="167" t="s">
        <v>507</v>
      </c>
      <c r="C76" s="166">
        <f>C40</f>
        <v>888</v>
      </c>
      <c r="D76" s="170" t="s">
        <v>327</v>
      </c>
      <c r="E76" s="177">
        <f t="shared" ref="E76:E78" si="15">_xlfn.CEILING.MATH(C76,5)</f>
        <v>890</v>
      </c>
      <c r="F76" s="170" t="s">
        <v>327</v>
      </c>
      <c r="G76" s="172">
        <v>890</v>
      </c>
      <c r="H76" s="170" t="s">
        <v>327</v>
      </c>
      <c r="I76" s="171">
        <f t="shared" ref="I76:I78" si="16">E76-G76</f>
        <v>0</v>
      </c>
    </row>
    <row r="77" spans="1:10" x14ac:dyDescent="0.25">
      <c r="A77" s="167" t="s">
        <v>508</v>
      </c>
      <c r="B77" s="167" t="s">
        <v>509</v>
      </c>
      <c r="C77" s="166">
        <f>C41</f>
        <v>15</v>
      </c>
      <c r="D77" s="170" t="s">
        <v>327</v>
      </c>
      <c r="E77" s="177">
        <f t="shared" si="15"/>
        <v>15</v>
      </c>
      <c r="F77" s="170" t="s">
        <v>327</v>
      </c>
      <c r="G77" s="172">
        <v>15</v>
      </c>
      <c r="H77" s="170" t="s">
        <v>327</v>
      </c>
      <c r="I77" s="171">
        <f t="shared" si="16"/>
        <v>0</v>
      </c>
    </row>
    <row r="78" spans="1:10" x14ac:dyDescent="0.25">
      <c r="A78" s="167" t="s">
        <v>510</v>
      </c>
      <c r="B78" s="167" t="s">
        <v>511</v>
      </c>
      <c r="C78" s="166">
        <f>C42</f>
        <v>75</v>
      </c>
      <c r="D78" s="170" t="s">
        <v>399</v>
      </c>
      <c r="E78" s="177">
        <f t="shared" si="15"/>
        <v>75</v>
      </c>
      <c r="F78" s="170" t="s">
        <v>399</v>
      </c>
      <c r="G78" s="172">
        <v>75</v>
      </c>
      <c r="H78" s="170" t="s">
        <v>399</v>
      </c>
      <c r="I78" s="171">
        <f t="shared" si="16"/>
        <v>0</v>
      </c>
    </row>
    <row r="79" spans="1:10" x14ac:dyDescent="0.25">
      <c r="A79" s="164"/>
      <c r="B79" s="164"/>
      <c r="C79" s="165"/>
      <c r="D79" s="88"/>
      <c r="E79" s="176"/>
      <c r="F79" s="88"/>
      <c r="G79" s="171"/>
      <c r="H79" s="88"/>
      <c r="I79" s="171"/>
    </row>
    <row r="80" spans="1:10" x14ac:dyDescent="0.25">
      <c r="A80" s="167" t="s">
        <v>512</v>
      </c>
      <c r="B80" s="168" t="s">
        <v>513</v>
      </c>
      <c r="C80" s="165"/>
      <c r="D80" s="88"/>
      <c r="E80" s="176"/>
      <c r="F80" s="88"/>
      <c r="G80" s="171"/>
      <c r="H80" s="88"/>
      <c r="I80" s="171"/>
    </row>
    <row r="81" spans="1:9" x14ac:dyDescent="0.25">
      <c r="A81" s="164"/>
      <c r="B81" s="164"/>
      <c r="C81" s="165"/>
      <c r="D81" s="88"/>
      <c r="E81" s="176"/>
      <c r="F81" s="88"/>
      <c r="G81" s="171"/>
      <c r="H81" s="88"/>
      <c r="I81" s="171"/>
    </row>
    <row r="82" spans="1:9" x14ac:dyDescent="0.25">
      <c r="A82" s="167" t="s">
        <v>514</v>
      </c>
      <c r="B82" s="168" t="s">
        <v>515</v>
      </c>
      <c r="C82" s="165"/>
      <c r="D82" s="88"/>
      <c r="E82" s="176"/>
      <c r="F82" s="88"/>
      <c r="G82" s="171"/>
      <c r="H82" s="88"/>
      <c r="I82" s="171"/>
    </row>
    <row r="83" spans="1:9" x14ac:dyDescent="0.25">
      <c r="A83" s="167" t="s">
        <v>516</v>
      </c>
      <c r="B83" s="168" t="s">
        <v>517</v>
      </c>
      <c r="C83" s="165"/>
      <c r="D83" s="88"/>
      <c r="E83" s="176"/>
      <c r="F83" s="88"/>
      <c r="G83" s="171"/>
      <c r="H83" s="88"/>
      <c r="I83" s="171"/>
    </row>
    <row r="84" spans="1:9" x14ac:dyDescent="0.25">
      <c r="A84" s="167" t="s">
        <v>518</v>
      </c>
      <c r="B84" s="167" t="s">
        <v>519</v>
      </c>
      <c r="C84" s="166">
        <f>F147</f>
        <v>3975</v>
      </c>
      <c r="D84" s="170" t="s">
        <v>399</v>
      </c>
      <c r="E84" s="177">
        <f t="shared" ref="E84:E85" si="17">_xlfn.CEILING.MATH(C84,5)</f>
        <v>3975</v>
      </c>
      <c r="F84" s="170" t="s">
        <v>399</v>
      </c>
      <c r="G84" s="172">
        <v>3975</v>
      </c>
      <c r="H84" s="170" t="s">
        <v>399</v>
      </c>
      <c r="I84" s="171">
        <f t="shared" ref="I84:I85" si="18">E84-G84</f>
        <v>0</v>
      </c>
    </row>
    <row r="85" spans="1:9" x14ac:dyDescent="0.25">
      <c r="A85" s="167" t="s">
        <v>520</v>
      </c>
      <c r="B85" s="167" t="s">
        <v>521</v>
      </c>
      <c r="C85" s="166">
        <f>G147</f>
        <v>1205</v>
      </c>
      <c r="D85" s="170" t="s">
        <v>399</v>
      </c>
      <c r="E85" s="177">
        <f t="shared" si="17"/>
        <v>1205</v>
      </c>
      <c r="F85" s="170" t="s">
        <v>399</v>
      </c>
      <c r="G85" s="172">
        <v>1205</v>
      </c>
      <c r="H85" s="170" t="s">
        <v>399</v>
      </c>
      <c r="I85" s="171">
        <f t="shared" si="18"/>
        <v>0</v>
      </c>
    </row>
    <row r="87" spans="1:9" x14ac:dyDescent="0.25">
      <c r="E87" t="s">
        <v>525</v>
      </c>
      <c r="G87" t="s">
        <v>526</v>
      </c>
    </row>
    <row r="88" spans="1:9" x14ac:dyDescent="0.25">
      <c r="B88" t="s">
        <v>524</v>
      </c>
      <c r="C88">
        <f>'29-10-2025 Nieuwe situatie'!F9+'29-10-2025 Nieuwe situatie'!F10+'29-10-2025 Nieuwe situatie'!F11+'29-10-2025 Nieuwe situatie'!F12+'29-10-2025 Nieuwe situatie'!F19+'29-10-2025 Nieuwe situatie'!F20+'29-10-2025 Nieuwe situatie'!F21</f>
        <v>17020</v>
      </c>
      <c r="D88" t="s">
        <v>347</v>
      </c>
      <c r="E88" s="175">
        <f>_xlfn.CEILING.MATH(C88*0.03,1)</f>
        <v>511</v>
      </c>
      <c r="F88" t="s">
        <v>327</v>
      </c>
    </row>
    <row r="90" spans="1:9" x14ac:dyDescent="0.25">
      <c r="B90" t="s">
        <v>359</v>
      </c>
      <c r="C90">
        <v>404</v>
      </c>
      <c r="D90" t="s">
        <v>347</v>
      </c>
      <c r="E90" s="173">
        <f>C90*1</f>
        <v>404</v>
      </c>
      <c r="F90" t="s">
        <v>327</v>
      </c>
      <c r="G90" s="174">
        <f>C90*1</f>
        <v>404</v>
      </c>
      <c r="H90" t="s">
        <v>327</v>
      </c>
    </row>
    <row r="91" spans="1:9" x14ac:dyDescent="0.25">
      <c r="B91" t="s">
        <v>361</v>
      </c>
      <c r="C91">
        <f>C88-C90</f>
        <v>16616</v>
      </c>
      <c r="D91" t="s">
        <v>347</v>
      </c>
      <c r="E91" s="173">
        <f>_xlfn.CEILING.MATH(C91*0.17,1)</f>
        <v>2825</v>
      </c>
      <c r="F91" t="s">
        <v>327</v>
      </c>
      <c r="G91" s="174">
        <v>0</v>
      </c>
      <c r="H91" t="s">
        <v>327</v>
      </c>
    </row>
    <row r="93" spans="1:9" x14ac:dyDescent="0.25">
      <c r="B93" t="s">
        <v>360</v>
      </c>
      <c r="C93">
        <v>190</v>
      </c>
      <c r="D93" t="s">
        <v>347</v>
      </c>
      <c r="E93" s="174">
        <f>C93*0.5</f>
        <v>95</v>
      </c>
      <c r="F93" t="s">
        <v>327</v>
      </c>
      <c r="G93" s="173">
        <f>C93*0.5</f>
        <v>95</v>
      </c>
      <c r="H93" t="s">
        <v>327</v>
      </c>
    </row>
    <row r="94" spans="1:9" x14ac:dyDescent="0.25">
      <c r="B94" t="s">
        <v>537</v>
      </c>
      <c r="C94">
        <f>3397-C93-C95</f>
        <v>1434</v>
      </c>
      <c r="D94" t="s">
        <v>347</v>
      </c>
      <c r="E94" s="174">
        <f>_xlfn.CEILING.MATH(C94*0.2,1)</f>
        <v>287</v>
      </c>
      <c r="F94" t="s">
        <v>327</v>
      </c>
      <c r="G94">
        <v>0</v>
      </c>
      <c r="H94" t="s">
        <v>327</v>
      </c>
    </row>
    <row r="95" spans="1:9" x14ac:dyDescent="0.25">
      <c r="B95" t="s">
        <v>538</v>
      </c>
      <c r="C95">
        <f>C115+C119+C124+C129+C134+C139</f>
        <v>1773</v>
      </c>
      <c r="D95" t="s">
        <v>347</v>
      </c>
      <c r="E95" s="174">
        <f>I146</f>
        <v>675</v>
      </c>
      <c r="F95" t="s">
        <v>327</v>
      </c>
    </row>
    <row r="96" spans="1:9" x14ac:dyDescent="0.25">
      <c r="B96" t="s">
        <v>539</v>
      </c>
      <c r="G96" s="173">
        <f>J146</f>
        <v>2220</v>
      </c>
      <c r="H96" t="s">
        <v>327</v>
      </c>
    </row>
    <row r="97" spans="2:16" x14ac:dyDescent="0.25">
      <c r="E97" t="s">
        <v>536</v>
      </c>
      <c r="I97" t="s">
        <v>541</v>
      </c>
    </row>
    <row r="98" spans="2:16" x14ac:dyDescent="0.25">
      <c r="B98" t="s">
        <v>533</v>
      </c>
      <c r="C98">
        <f>'29-10-2025 Nieuwe situatie'!D59+'29-10-2025 Nieuwe situatie'!D61</f>
        <v>559</v>
      </c>
      <c r="D98" t="s">
        <v>149</v>
      </c>
      <c r="E98">
        <f>2.3*2</f>
        <v>4.5999999999999996</v>
      </c>
      <c r="F98" t="s">
        <v>347</v>
      </c>
      <c r="G98">
        <f>E98*C98</f>
        <v>2571.3999999999996</v>
      </c>
      <c r="H98" t="s">
        <v>327</v>
      </c>
      <c r="I98">
        <f>C98</f>
        <v>559</v>
      </c>
      <c r="J98" t="s">
        <v>327</v>
      </c>
    </row>
    <row r="99" spans="2:16" x14ac:dyDescent="0.25">
      <c r="B99" t="s">
        <v>534</v>
      </c>
      <c r="C99">
        <f>'29-10-2025 Nieuwe situatie'!D60-C100</f>
        <v>1136</v>
      </c>
      <c r="D99" t="s">
        <v>149</v>
      </c>
      <c r="E99">
        <v>6</v>
      </c>
      <c r="F99" t="s">
        <v>347</v>
      </c>
      <c r="G99">
        <f t="shared" ref="G99:G101" si="19">E99*C99</f>
        <v>6816</v>
      </c>
      <c r="H99" t="s">
        <v>327</v>
      </c>
      <c r="I99">
        <f>C99</f>
        <v>1136</v>
      </c>
      <c r="J99" t="s">
        <v>327</v>
      </c>
    </row>
    <row r="100" spans="2:16" x14ac:dyDescent="0.25">
      <c r="B100" t="s">
        <v>547</v>
      </c>
      <c r="C100">
        <f>G100/E100</f>
        <v>200</v>
      </c>
      <c r="E100">
        <v>6</v>
      </c>
      <c r="F100" t="s">
        <v>347</v>
      </c>
      <c r="G100" s="67">
        <f>C14</f>
        <v>1200</v>
      </c>
      <c r="H100" t="s">
        <v>327</v>
      </c>
    </row>
    <row r="101" spans="2:16" x14ac:dyDescent="0.25">
      <c r="B101" t="s">
        <v>535</v>
      </c>
      <c r="C101">
        <f>'29-10-2025 Nieuwe situatie'!D62</f>
        <v>466</v>
      </c>
      <c r="D101" t="s">
        <v>149</v>
      </c>
      <c r="F101" t="s">
        <v>347</v>
      </c>
      <c r="G101">
        <f t="shared" si="19"/>
        <v>0</v>
      </c>
      <c r="H101" t="s">
        <v>327</v>
      </c>
    </row>
    <row r="102" spans="2:16" x14ac:dyDescent="0.25">
      <c r="B102" t="s">
        <v>540</v>
      </c>
      <c r="C102" s="67">
        <f>'29-10-2025 Nieuwe situatie'!L26+'29-10-2025 Nieuwe situatie'!L27</f>
        <v>1530</v>
      </c>
      <c r="D102" t="s">
        <v>149</v>
      </c>
      <c r="E102">
        <f>(0.7*0.7-3.14*0.15*0.15)</f>
        <v>0.41934999999999995</v>
      </c>
      <c r="F102" t="s">
        <v>347</v>
      </c>
      <c r="G102">
        <f>C102*E102</f>
        <v>641.60549999999989</v>
      </c>
      <c r="H102" t="s">
        <v>327</v>
      </c>
    </row>
    <row r="104" spans="2:16" x14ac:dyDescent="0.25">
      <c r="B104" t="s">
        <v>356</v>
      </c>
      <c r="C104">
        <f>34*5*5+2*8*8-C105-C106</f>
        <v>888</v>
      </c>
      <c r="D104" t="s">
        <v>347</v>
      </c>
      <c r="E104">
        <f>C104*1</f>
        <v>888</v>
      </c>
      <c r="F104" t="s">
        <v>327</v>
      </c>
    </row>
    <row r="105" spans="2:16" x14ac:dyDescent="0.25">
      <c r="B105" t="s">
        <v>357</v>
      </c>
      <c r="C105">
        <v>15</v>
      </c>
      <c r="D105" t="s">
        <v>347</v>
      </c>
      <c r="E105">
        <f t="shared" ref="E105:E106" si="20">C105*1</f>
        <v>15</v>
      </c>
      <c r="F105" t="s">
        <v>327</v>
      </c>
    </row>
    <row r="106" spans="2:16" x14ac:dyDescent="0.25">
      <c r="B106" t="s">
        <v>358</v>
      </c>
      <c r="C106">
        <v>75</v>
      </c>
      <c r="D106" t="s">
        <v>347</v>
      </c>
      <c r="E106">
        <f t="shared" si="20"/>
        <v>75</v>
      </c>
      <c r="F106" t="s">
        <v>327</v>
      </c>
    </row>
    <row r="111" spans="2:16" ht="60" x14ac:dyDescent="0.25">
      <c r="B111" s="152"/>
      <c r="C111" s="152"/>
      <c r="D111" s="152"/>
      <c r="E111" s="152" t="s">
        <v>389</v>
      </c>
      <c r="F111" s="152" t="s">
        <v>390</v>
      </c>
      <c r="G111" s="152" t="s">
        <v>391</v>
      </c>
      <c r="H111" s="152" t="s">
        <v>395</v>
      </c>
      <c r="I111" s="152" t="s">
        <v>393</v>
      </c>
      <c r="J111" s="152" t="s">
        <v>392</v>
      </c>
      <c r="K111" s="152"/>
      <c r="L111" s="152"/>
      <c r="M111" s="152"/>
      <c r="N111" s="152"/>
      <c r="O111" s="152"/>
      <c r="P111" s="152"/>
    </row>
    <row r="112" spans="2:16" ht="15.75" thickBot="1" x14ac:dyDescent="0.3">
      <c r="B112" s="153" t="s">
        <v>362</v>
      </c>
      <c r="C112" s="154">
        <f>SUM(C113:C115)</f>
        <v>912</v>
      </c>
      <c r="D112" s="153" t="s">
        <v>347</v>
      </c>
      <c r="E112" s="153">
        <v>0.3</v>
      </c>
      <c r="F112" s="153">
        <v>0.45</v>
      </c>
      <c r="G112" s="153">
        <v>0.45</v>
      </c>
      <c r="H112" s="153"/>
      <c r="I112" s="153">
        <f>E112</f>
        <v>0.3</v>
      </c>
      <c r="J112" s="153">
        <f>E112-F112</f>
        <v>-0.15000000000000002</v>
      </c>
      <c r="K112" s="153" t="s">
        <v>149</v>
      </c>
      <c r="L112" s="110"/>
      <c r="M112" s="110"/>
      <c r="N112" s="110"/>
      <c r="O112" s="110"/>
      <c r="P112" s="110"/>
    </row>
    <row r="113" spans="2:16" ht="45.75" thickBot="1" x14ac:dyDescent="0.3">
      <c r="B113" s="155" t="s">
        <v>363</v>
      </c>
      <c r="C113" s="93">
        <v>520</v>
      </c>
      <c r="D113" s="110" t="s">
        <v>347</v>
      </c>
      <c r="E113" s="110"/>
      <c r="F113" s="155">
        <f>$C113*F$112-N113</f>
        <v>234</v>
      </c>
      <c r="G113" s="110"/>
      <c r="H113" s="110"/>
      <c r="I113" s="110"/>
      <c r="J113" s="110">
        <f>J$112*$C$113</f>
        <v>-78.000000000000014</v>
      </c>
      <c r="K113" s="110"/>
      <c r="L113" s="110"/>
      <c r="M113" s="161" t="s">
        <v>400</v>
      </c>
      <c r="N113" s="162">
        <v>0</v>
      </c>
      <c r="O113" s="163" t="s">
        <v>327</v>
      </c>
      <c r="P113" s="110"/>
    </row>
    <row r="114" spans="2:16" ht="30" x14ac:dyDescent="0.25">
      <c r="B114" s="156" t="s">
        <v>364</v>
      </c>
      <c r="C114">
        <v>201</v>
      </c>
      <c r="D114" s="110" t="s">
        <v>347</v>
      </c>
      <c r="E114" s="110"/>
      <c r="F114" s="110"/>
      <c r="G114" s="156">
        <f>$C114*G$112+N113</f>
        <v>90.45</v>
      </c>
      <c r="H114" s="110"/>
      <c r="I114" s="110"/>
      <c r="J114" s="110">
        <f>J$112*$C$113</f>
        <v>-78.000000000000014</v>
      </c>
      <c r="K114" s="110"/>
      <c r="L114" s="110"/>
      <c r="M114" s="110"/>
      <c r="N114" s="110"/>
      <c r="O114" s="110"/>
      <c r="P114" s="110"/>
    </row>
    <row r="115" spans="2:16" x14ac:dyDescent="0.25">
      <c r="B115" s="157" t="s">
        <v>365</v>
      </c>
      <c r="C115">
        <v>191</v>
      </c>
      <c r="D115" s="110" t="s">
        <v>347</v>
      </c>
      <c r="E115" s="110"/>
      <c r="F115" s="110"/>
      <c r="G115" s="110"/>
      <c r="H115" s="110"/>
      <c r="I115" s="157">
        <f>$C115*I$112</f>
        <v>57.3</v>
      </c>
      <c r="J115" s="110"/>
      <c r="K115" s="110"/>
      <c r="L115" s="110"/>
      <c r="M115" s="110"/>
      <c r="N115" s="110"/>
      <c r="O115" s="110"/>
      <c r="P115" s="110"/>
    </row>
    <row r="116" spans="2:16" ht="15.75" thickBot="1" x14ac:dyDescent="0.3">
      <c r="B116" s="153" t="s">
        <v>366</v>
      </c>
      <c r="C116" s="154">
        <f>SUM(C117:C119)</f>
        <v>2099</v>
      </c>
      <c r="D116" s="153" t="s">
        <v>347</v>
      </c>
      <c r="E116" s="153">
        <v>0.5</v>
      </c>
      <c r="F116" s="153">
        <v>0.9</v>
      </c>
      <c r="G116" s="153">
        <v>0.9</v>
      </c>
      <c r="H116" s="153"/>
      <c r="I116" s="153">
        <f>E116</f>
        <v>0.5</v>
      </c>
      <c r="J116" s="153">
        <f>E116-F116</f>
        <v>-0.4</v>
      </c>
      <c r="K116" s="153" t="s">
        <v>149</v>
      </c>
      <c r="L116" s="110"/>
      <c r="M116" s="110"/>
      <c r="N116" s="110"/>
      <c r="O116" s="110"/>
      <c r="P116" s="110"/>
    </row>
    <row r="117" spans="2:16" ht="45.75" thickBot="1" x14ac:dyDescent="0.3">
      <c r="B117" s="155" t="s">
        <v>367</v>
      </c>
      <c r="C117">
        <v>1211.8</v>
      </c>
      <c r="D117" s="110" t="s">
        <v>347</v>
      </c>
      <c r="E117" s="110"/>
      <c r="F117" s="155">
        <f>$C117*F$116-N117</f>
        <v>1090.6199999999999</v>
      </c>
      <c r="G117" s="110"/>
      <c r="H117" s="110"/>
      <c r="I117" s="110"/>
      <c r="J117" s="110">
        <f>$C117*J$116</f>
        <v>-484.72</v>
      </c>
      <c r="K117" s="110"/>
      <c r="L117" s="110"/>
      <c r="M117" s="161" t="s">
        <v>400</v>
      </c>
      <c r="N117" s="162">
        <v>0</v>
      </c>
      <c r="O117" s="163" t="s">
        <v>327</v>
      </c>
      <c r="P117" s="110"/>
    </row>
    <row r="118" spans="2:16" ht="30" x14ac:dyDescent="0.25">
      <c r="B118" s="156" t="s">
        <v>368</v>
      </c>
      <c r="C118">
        <v>510.2</v>
      </c>
      <c r="D118" s="110" t="s">
        <v>347</v>
      </c>
      <c r="E118" s="110"/>
      <c r="F118" s="110"/>
      <c r="G118" s="156">
        <f>$C118*G$116+N117</f>
        <v>459.18</v>
      </c>
      <c r="H118" s="110"/>
      <c r="I118" s="110"/>
      <c r="J118" s="110">
        <f>$C118*J$116</f>
        <v>-204.08</v>
      </c>
      <c r="K118" s="110"/>
      <c r="L118" s="110"/>
      <c r="M118" s="110"/>
      <c r="N118" s="110"/>
      <c r="O118" s="110"/>
      <c r="P118" s="110"/>
    </row>
    <row r="119" spans="2:16" x14ac:dyDescent="0.25">
      <c r="B119" s="157" t="s">
        <v>369</v>
      </c>
      <c r="C119">
        <v>377</v>
      </c>
      <c r="D119" s="110" t="s">
        <v>347</v>
      </c>
      <c r="E119" s="110"/>
      <c r="F119" s="110"/>
      <c r="G119" s="110"/>
      <c r="H119" s="110"/>
      <c r="I119" s="157">
        <f>$C119*I$116</f>
        <v>188.5</v>
      </c>
      <c r="J119" s="110"/>
      <c r="K119" s="110"/>
      <c r="L119" s="110"/>
      <c r="M119" s="110"/>
      <c r="N119" s="110"/>
      <c r="O119" s="110"/>
      <c r="P119" s="110"/>
    </row>
    <row r="120" spans="2:16" ht="15.75" thickBot="1" x14ac:dyDescent="0.3">
      <c r="B120" s="153" t="s">
        <v>394</v>
      </c>
      <c r="C120" s="154">
        <f>SUM(C121:C124)</f>
        <v>1313</v>
      </c>
      <c r="D120" s="153" t="s">
        <v>347</v>
      </c>
      <c r="E120" s="153">
        <v>0.4</v>
      </c>
      <c r="F120" s="153">
        <v>0.7</v>
      </c>
      <c r="G120" s="153">
        <v>0.7</v>
      </c>
      <c r="H120" s="153">
        <f>F120-0.3</f>
        <v>0.39999999999999997</v>
      </c>
      <c r="I120" s="153">
        <f>E120</f>
        <v>0.4</v>
      </c>
      <c r="J120" s="153">
        <f>E120-F120</f>
        <v>-0.29999999999999993</v>
      </c>
      <c r="K120" s="153" t="s">
        <v>149</v>
      </c>
      <c r="L120" s="110"/>
      <c r="M120" s="110"/>
      <c r="N120" s="110"/>
      <c r="O120" s="110"/>
      <c r="P120" s="110"/>
    </row>
    <row r="121" spans="2:16" ht="45.75" thickBot="1" x14ac:dyDescent="0.3">
      <c r="B121" s="158" t="s">
        <v>370</v>
      </c>
      <c r="C121">
        <v>284</v>
      </c>
      <c r="D121" s="110" t="s">
        <v>347</v>
      </c>
      <c r="E121" s="110"/>
      <c r="F121" s="110"/>
      <c r="G121" s="110"/>
      <c r="H121" s="158">
        <f>$C121*H$120</f>
        <v>113.6</v>
      </c>
      <c r="I121" s="110"/>
      <c r="J121" s="110">
        <f>J120*C121</f>
        <v>-85.199999999999974</v>
      </c>
      <c r="K121" s="110"/>
      <c r="L121" s="110"/>
      <c r="M121" s="161" t="s">
        <v>400</v>
      </c>
      <c r="N121" s="162">
        <v>0</v>
      </c>
      <c r="O121" s="163" t="s">
        <v>327</v>
      </c>
      <c r="P121" s="110"/>
    </row>
    <row r="122" spans="2:16" ht="30" x14ac:dyDescent="0.25">
      <c r="B122" s="155" t="s">
        <v>371</v>
      </c>
      <c r="C122">
        <v>461</v>
      </c>
      <c r="D122" s="110" t="s">
        <v>347</v>
      </c>
      <c r="E122" s="110"/>
      <c r="F122" s="155">
        <f>$C122*F$120-N121</f>
        <v>322.7</v>
      </c>
      <c r="G122" s="110"/>
      <c r="H122" s="110"/>
      <c r="I122" s="110"/>
      <c r="J122" s="110">
        <f>J120*C122</f>
        <v>-138.29999999999998</v>
      </c>
      <c r="K122" s="110"/>
      <c r="L122" s="110"/>
      <c r="M122" s="110"/>
      <c r="N122" s="110"/>
      <c r="O122" s="110"/>
      <c r="P122" s="110"/>
    </row>
    <row r="123" spans="2:16" ht="30" x14ac:dyDescent="0.25">
      <c r="B123" s="156" t="s">
        <v>372</v>
      </c>
      <c r="C123">
        <v>197</v>
      </c>
      <c r="D123" s="110" t="s">
        <v>347</v>
      </c>
      <c r="E123" s="110"/>
      <c r="F123" s="110"/>
      <c r="G123" s="156">
        <f>$C123*G$120+N121</f>
        <v>137.89999999999998</v>
      </c>
      <c r="H123" s="110"/>
      <c r="I123" s="110"/>
      <c r="J123" s="110">
        <f>C123*J120</f>
        <v>-59.099999999999987</v>
      </c>
      <c r="K123" s="110"/>
      <c r="L123" s="110"/>
      <c r="M123" s="110"/>
      <c r="N123" s="110"/>
      <c r="O123" s="110"/>
      <c r="P123" s="110"/>
    </row>
    <row r="124" spans="2:16" x14ac:dyDescent="0.25">
      <c r="B124" s="157" t="s">
        <v>373</v>
      </c>
      <c r="C124">
        <v>371</v>
      </c>
      <c r="D124" s="110" t="s">
        <v>347</v>
      </c>
      <c r="E124" s="110"/>
      <c r="F124" s="110"/>
      <c r="G124" s="110"/>
      <c r="H124" s="110"/>
      <c r="I124" s="157">
        <f>$C124*I$120</f>
        <v>148.4</v>
      </c>
      <c r="J124" s="110"/>
      <c r="K124" s="110"/>
      <c r="L124" s="110"/>
      <c r="M124" s="110"/>
      <c r="N124" s="110"/>
      <c r="O124" s="110"/>
      <c r="P124" s="110"/>
    </row>
    <row r="125" spans="2:16" ht="15.75" thickBot="1" x14ac:dyDescent="0.3">
      <c r="B125" s="153" t="s">
        <v>374</v>
      </c>
      <c r="C125" s="154">
        <f>SUM(C126:C129)</f>
        <v>2141</v>
      </c>
      <c r="D125" s="153" t="s">
        <v>347</v>
      </c>
      <c r="E125" s="153">
        <v>0.35</v>
      </c>
      <c r="F125" s="153">
        <v>0.6</v>
      </c>
      <c r="G125" s="153">
        <v>0.6</v>
      </c>
      <c r="H125" s="153">
        <f>F125-0.3</f>
        <v>0.3</v>
      </c>
      <c r="I125" s="153">
        <f>E125</f>
        <v>0.35</v>
      </c>
      <c r="J125" s="153">
        <f>E125-F125</f>
        <v>-0.25</v>
      </c>
      <c r="K125" s="153" t="s">
        <v>149</v>
      </c>
      <c r="L125" s="110"/>
      <c r="M125" s="110"/>
      <c r="N125" s="110"/>
      <c r="O125" s="110"/>
      <c r="P125" s="110"/>
    </row>
    <row r="126" spans="2:16" ht="45.75" thickBot="1" x14ac:dyDescent="0.3">
      <c r="B126" s="158" t="s">
        <v>375</v>
      </c>
      <c r="C126">
        <v>26</v>
      </c>
      <c r="D126" s="110" t="s">
        <v>347</v>
      </c>
      <c r="E126" s="110"/>
      <c r="F126" s="110"/>
      <c r="G126" s="110"/>
      <c r="H126" s="158">
        <f>C126*H125</f>
        <v>7.8</v>
      </c>
      <c r="I126" s="110"/>
      <c r="J126" s="110">
        <f>J125*C126</f>
        <v>-6.5</v>
      </c>
      <c r="K126" s="110"/>
      <c r="L126" s="110"/>
      <c r="M126" s="161" t="s">
        <v>400</v>
      </c>
      <c r="N126" s="162">
        <v>0</v>
      </c>
      <c r="O126" s="163" t="s">
        <v>327</v>
      </c>
      <c r="P126" s="110"/>
    </row>
    <row r="127" spans="2:16" ht="30" x14ac:dyDescent="0.25">
      <c r="B127" s="155" t="s">
        <v>376</v>
      </c>
      <c r="C127">
        <v>1128</v>
      </c>
      <c r="D127" s="110" t="s">
        <v>347</v>
      </c>
      <c r="E127" s="110"/>
      <c r="F127" s="155">
        <f>C127*F125-N126</f>
        <v>676.8</v>
      </c>
      <c r="G127" s="110"/>
      <c r="H127" s="110"/>
      <c r="I127" s="110"/>
      <c r="J127" s="110">
        <f>J125*C127</f>
        <v>-282</v>
      </c>
      <c r="K127" s="110"/>
      <c r="L127" s="110"/>
      <c r="M127" s="110"/>
      <c r="N127" s="110"/>
      <c r="O127" s="110"/>
      <c r="P127" s="110"/>
    </row>
    <row r="128" spans="2:16" ht="30" x14ac:dyDescent="0.25">
      <c r="B128" s="156" t="s">
        <v>377</v>
      </c>
      <c r="C128">
        <v>784</v>
      </c>
      <c r="D128" s="110" t="s">
        <v>347</v>
      </c>
      <c r="E128" s="110"/>
      <c r="F128" s="110"/>
      <c r="G128" s="156">
        <f>C128*G125+N126</f>
        <v>470.4</v>
      </c>
      <c r="H128" s="110"/>
      <c r="I128" s="110"/>
      <c r="J128" s="110">
        <f>C128*J125</f>
        <v>-196</v>
      </c>
      <c r="K128" s="110"/>
      <c r="L128" s="110"/>
      <c r="M128" s="110"/>
      <c r="N128" s="110"/>
      <c r="O128" s="110"/>
      <c r="P128" s="110"/>
    </row>
    <row r="129" spans="2:16" x14ac:dyDescent="0.25">
      <c r="B129" s="157" t="s">
        <v>378</v>
      </c>
      <c r="C129">
        <v>203</v>
      </c>
      <c r="D129" s="110" t="s">
        <v>347</v>
      </c>
      <c r="E129" s="110"/>
      <c r="F129" s="110"/>
      <c r="G129" s="110"/>
      <c r="H129" s="110"/>
      <c r="I129" s="157">
        <f>C129*I125</f>
        <v>71.05</v>
      </c>
      <c r="J129" s="110"/>
      <c r="K129" s="110"/>
      <c r="L129" s="110"/>
      <c r="M129" s="110"/>
      <c r="N129" s="110"/>
      <c r="O129" s="110"/>
      <c r="P129" s="110"/>
    </row>
    <row r="130" spans="2:16" ht="15.75" thickBot="1" x14ac:dyDescent="0.3">
      <c r="B130" s="153" t="s">
        <v>387</v>
      </c>
      <c r="C130" s="154">
        <f>SUM(C131:C134)</f>
        <v>2577</v>
      </c>
      <c r="D130" s="153" t="s">
        <v>347</v>
      </c>
      <c r="E130" s="153">
        <v>0.35</v>
      </c>
      <c r="F130" s="153">
        <v>0.6</v>
      </c>
      <c r="G130" s="153">
        <v>0.6</v>
      </c>
      <c r="H130" s="153">
        <f>F130-0.3</f>
        <v>0.3</v>
      </c>
      <c r="I130" s="153">
        <f>E130</f>
        <v>0.35</v>
      </c>
      <c r="J130" s="153">
        <f>E130-F130</f>
        <v>-0.25</v>
      </c>
      <c r="K130" s="153" t="s">
        <v>149</v>
      </c>
      <c r="L130" s="110"/>
      <c r="M130" s="110"/>
      <c r="N130" s="110"/>
      <c r="O130" s="110"/>
      <c r="P130" s="110"/>
    </row>
    <row r="131" spans="2:16" ht="45.75" thickBot="1" x14ac:dyDescent="0.3">
      <c r="B131" s="158" t="s">
        <v>379</v>
      </c>
      <c r="C131">
        <v>300</v>
      </c>
      <c r="D131" s="110" t="s">
        <v>347</v>
      </c>
      <c r="E131" s="110"/>
      <c r="F131" s="110"/>
      <c r="G131" s="110"/>
      <c r="H131" s="158">
        <f>C131*H130</f>
        <v>90</v>
      </c>
      <c r="I131" s="110"/>
      <c r="J131" s="110">
        <f>J130*C131</f>
        <v>-75</v>
      </c>
      <c r="K131" s="110"/>
      <c r="L131" s="110"/>
      <c r="M131" s="161" t="s">
        <v>400</v>
      </c>
      <c r="N131" s="162">
        <v>0</v>
      </c>
      <c r="O131" s="163" t="s">
        <v>327</v>
      </c>
      <c r="P131" s="110"/>
    </row>
    <row r="132" spans="2:16" ht="30" x14ac:dyDescent="0.25">
      <c r="B132" s="155" t="s">
        <v>380</v>
      </c>
      <c r="C132">
        <v>1579</v>
      </c>
      <c r="D132" s="110" t="s">
        <v>347</v>
      </c>
      <c r="E132" s="110"/>
      <c r="F132" s="155">
        <f>C132*F130-N131</f>
        <v>947.4</v>
      </c>
      <c r="G132" s="110"/>
      <c r="H132" s="110"/>
      <c r="I132" s="110"/>
      <c r="J132" s="110">
        <f>J130*C132</f>
        <v>-394.75</v>
      </c>
      <c r="K132" s="110"/>
      <c r="L132" s="110"/>
      <c r="M132" s="110"/>
      <c r="N132" s="110"/>
      <c r="O132" s="110"/>
      <c r="P132" s="110"/>
    </row>
    <row r="133" spans="2:16" ht="30" x14ac:dyDescent="0.25">
      <c r="B133" s="156" t="s">
        <v>381</v>
      </c>
      <c r="C133">
        <v>178</v>
      </c>
      <c r="D133" s="110" t="s">
        <v>347</v>
      </c>
      <c r="E133" s="110"/>
      <c r="F133" s="110"/>
      <c r="G133" s="156">
        <f>C133*G130+N131</f>
        <v>106.8</v>
      </c>
      <c r="H133" s="110"/>
      <c r="I133" s="110"/>
      <c r="J133" s="110">
        <f>C133*J130</f>
        <v>-44.5</v>
      </c>
      <c r="K133" s="110"/>
      <c r="L133" s="110"/>
      <c r="M133" s="110"/>
      <c r="N133" s="110"/>
      <c r="O133" s="110"/>
      <c r="P133" s="110"/>
    </row>
    <row r="134" spans="2:16" x14ac:dyDescent="0.25">
      <c r="B134" s="157" t="s">
        <v>382</v>
      </c>
      <c r="C134">
        <v>520</v>
      </c>
      <c r="D134" s="110" t="s">
        <v>347</v>
      </c>
      <c r="E134" s="110"/>
      <c r="F134" s="110"/>
      <c r="G134" s="110"/>
      <c r="H134" s="110"/>
      <c r="I134" s="157">
        <f>C134*I130</f>
        <v>182</v>
      </c>
      <c r="J134" s="110"/>
      <c r="K134" s="110"/>
      <c r="L134" s="110"/>
      <c r="M134" s="110"/>
      <c r="N134" s="110"/>
      <c r="O134" s="110"/>
      <c r="P134" s="110"/>
    </row>
    <row r="135" spans="2:16" ht="15.75" thickBot="1" x14ac:dyDescent="0.3">
      <c r="B135" s="153" t="s">
        <v>388</v>
      </c>
      <c r="C135" s="154">
        <f>SUM(C136:C139)</f>
        <v>468</v>
      </c>
      <c r="D135" s="153" t="s">
        <v>347</v>
      </c>
      <c r="E135" s="153">
        <v>0.25</v>
      </c>
      <c r="F135" s="153">
        <v>0.35</v>
      </c>
      <c r="G135" s="153">
        <v>0.35</v>
      </c>
      <c r="H135" s="153">
        <f>F135-0.3</f>
        <v>4.9999999999999989E-2</v>
      </c>
      <c r="I135" s="153">
        <f>E135</f>
        <v>0.25</v>
      </c>
      <c r="J135" s="153">
        <f>E135-F135</f>
        <v>-9.9999999999999978E-2</v>
      </c>
      <c r="K135" s="153" t="s">
        <v>149</v>
      </c>
      <c r="L135" s="110"/>
      <c r="M135" s="110"/>
      <c r="N135" s="110"/>
      <c r="O135" s="110"/>
      <c r="P135" s="110"/>
    </row>
    <row r="136" spans="2:16" ht="45.75" thickBot="1" x14ac:dyDescent="0.3">
      <c r="B136" s="158" t="s">
        <v>383</v>
      </c>
      <c r="C136">
        <v>85</v>
      </c>
      <c r="D136" s="110" t="s">
        <v>347</v>
      </c>
      <c r="E136" s="110"/>
      <c r="F136" s="110"/>
      <c r="G136" s="110"/>
      <c r="H136" s="158">
        <f>C136*H135</f>
        <v>4.2499999999999991</v>
      </c>
      <c r="I136" s="110"/>
      <c r="J136" s="110">
        <f>J135*C136</f>
        <v>-8.4999999999999982</v>
      </c>
      <c r="K136" s="110"/>
      <c r="L136" s="110"/>
      <c r="M136" s="161" t="s">
        <v>400</v>
      </c>
      <c r="N136" s="162">
        <v>0</v>
      </c>
      <c r="O136" s="163" t="s">
        <v>327</v>
      </c>
      <c r="P136" s="110"/>
    </row>
    <row r="137" spans="2:16" ht="30" x14ac:dyDescent="0.25">
      <c r="B137" s="155" t="s">
        <v>384</v>
      </c>
      <c r="C137">
        <v>272</v>
      </c>
      <c r="D137" s="110" t="s">
        <v>347</v>
      </c>
      <c r="E137" s="110"/>
      <c r="F137" s="155">
        <f>C137*F135</f>
        <v>95.199999999999989</v>
      </c>
      <c r="G137" s="110"/>
      <c r="H137" s="110"/>
      <c r="I137" s="110"/>
      <c r="J137" s="110">
        <f>J135*C137</f>
        <v>-27.199999999999996</v>
      </c>
      <c r="K137" s="110"/>
      <c r="L137" s="110"/>
      <c r="M137" s="110"/>
      <c r="N137" s="110"/>
      <c r="O137" s="110"/>
      <c r="P137" s="110"/>
    </row>
    <row r="138" spans="2:16" ht="30" hidden="1" x14ac:dyDescent="0.25">
      <c r="B138" s="110" t="s">
        <v>385</v>
      </c>
      <c r="D138" s="110" t="s">
        <v>347</v>
      </c>
      <c r="E138" s="110"/>
      <c r="F138" s="110"/>
      <c r="G138" s="156">
        <f>C138*G135</f>
        <v>0</v>
      </c>
      <c r="H138" s="110"/>
      <c r="I138" s="110"/>
      <c r="J138" s="110"/>
      <c r="K138" s="110"/>
      <c r="L138" s="110"/>
      <c r="M138" s="110"/>
      <c r="N138" s="110"/>
      <c r="O138" s="110"/>
      <c r="P138" s="110"/>
    </row>
    <row r="139" spans="2:16" x14ac:dyDescent="0.25">
      <c r="B139" s="157" t="s">
        <v>386</v>
      </c>
      <c r="C139">
        <v>111</v>
      </c>
      <c r="D139" s="110" t="s">
        <v>347</v>
      </c>
      <c r="E139" s="110"/>
      <c r="F139" s="110"/>
      <c r="G139" s="110"/>
      <c r="H139" s="110"/>
      <c r="I139" s="157">
        <f>C139*I135</f>
        <v>27.75</v>
      </c>
      <c r="J139" s="110"/>
      <c r="K139" s="110"/>
      <c r="L139" s="110"/>
      <c r="M139" s="110"/>
      <c r="N139" s="110"/>
      <c r="O139" s="110"/>
      <c r="P139" s="110"/>
    </row>
    <row r="140" spans="2:16" x14ac:dyDescent="0.25">
      <c r="B140" s="153" t="s">
        <v>527</v>
      </c>
      <c r="C140" s="154">
        <f>SUM(C141:C144)</f>
        <v>577</v>
      </c>
      <c r="D140" s="153" t="s">
        <v>347</v>
      </c>
      <c r="E140" s="153">
        <v>0.25</v>
      </c>
      <c r="F140" s="153">
        <v>0.35</v>
      </c>
      <c r="G140" s="153">
        <v>0.35</v>
      </c>
      <c r="H140" s="153">
        <f>F140-0.3</f>
        <v>4.9999999999999989E-2</v>
      </c>
      <c r="I140" s="153">
        <f>E140</f>
        <v>0.25</v>
      </c>
      <c r="J140" s="153">
        <f>E140-F140</f>
        <v>-9.9999999999999978E-2</v>
      </c>
      <c r="K140" s="153" t="s">
        <v>149</v>
      </c>
      <c r="L140" s="110"/>
      <c r="M140" s="110"/>
      <c r="N140" s="110"/>
      <c r="O140" s="110"/>
      <c r="P140" s="110"/>
    </row>
    <row r="141" spans="2:16" ht="30" x14ac:dyDescent="0.25">
      <c r="B141" s="155" t="s">
        <v>528</v>
      </c>
      <c r="C141">
        <v>577</v>
      </c>
      <c r="D141" s="110" t="s">
        <v>347</v>
      </c>
      <c r="E141" s="110"/>
      <c r="F141" s="155">
        <f>C141*F140</f>
        <v>201.95</v>
      </c>
      <c r="G141" s="110"/>
      <c r="H141" s="110"/>
      <c r="J141" s="110">
        <f>C141*J140</f>
        <v>-57.699999999999989</v>
      </c>
      <c r="K141" s="110"/>
      <c r="L141" s="110"/>
      <c r="M141" s="110"/>
      <c r="N141" s="110"/>
      <c r="O141" s="110"/>
      <c r="P141" s="110"/>
    </row>
    <row r="142" spans="2:16" x14ac:dyDescent="0.25">
      <c r="D142" s="110"/>
      <c r="E142" s="110"/>
      <c r="F142" s="110"/>
      <c r="G142" s="110"/>
      <c r="H142" s="110"/>
      <c r="J142" s="110"/>
      <c r="K142" s="110"/>
      <c r="L142" s="110"/>
      <c r="M142" s="110"/>
      <c r="N142" s="110"/>
      <c r="O142" s="110"/>
      <c r="P142" s="110"/>
    </row>
    <row r="143" spans="2:16" x14ac:dyDescent="0.25">
      <c r="D143" s="110"/>
      <c r="E143" s="110"/>
      <c r="F143" s="110"/>
      <c r="G143" s="110"/>
      <c r="H143" s="110"/>
      <c r="J143" s="110"/>
      <c r="K143" s="110"/>
      <c r="L143" s="110"/>
      <c r="M143" s="110"/>
      <c r="N143" s="110"/>
      <c r="O143" s="110"/>
      <c r="P143" s="110"/>
    </row>
    <row r="145" spans="2:11" ht="15.75" x14ac:dyDescent="0.25">
      <c r="B145" s="159" t="s">
        <v>396</v>
      </c>
      <c r="C145" s="159"/>
      <c r="D145" s="159"/>
      <c r="E145" s="159"/>
      <c r="F145" s="159">
        <f>F137+F132+F127+F122+F117+F113+F141</f>
        <v>3568.6699999999996</v>
      </c>
      <c r="G145" s="159">
        <f>G133+G128+G123+G118+G114</f>
        <v>1264.73</v>
      </c>
      <c r="H145" s="159">
        <f>H136+H131+H126+H121</f>
        <v>215.64999999999998</v>
      </c>
      <c r="I145" s="159">
        <f>I139+I134+I129+I124+I119+I115</f>
        <v>675</v>
      </c>
      <c r="J145" s="159">
        <f>-1*(J137+J136+J133+J132+J131+J128+J127+J126+J123+J122+J121+J118+J117+J114+J113+J141)</f>
        <v>2219.5499999999997</v>
      </c>
      <c r="K145" s="159" t="s">
        <v>327</v>
      </c>
    </row>
    <row r="146" spans="2:11" x14ac:dyDescent="0.25">
      <c r="B146" t="s">
        <v>397</v>
      </c>
      <c r="F146" s="160">
        <f>_xlfn.CEILING.MATH(F145+H145,1)</f>
        <v>3785</v>
      </c>
      <c r="G146" s="156">
        <f>_xlfn.CEILING.MATH(G145,1)</f>
        <v>1265</v>
      </c>
      <c r="I146" s="157">
        <f>_xlfn.CEILING.MATH(I145,1)</f>
        <v>675</v>
      </c>
      <c r="J146">
        <f t="shared" ref="J146" si="21">_xlfn.CEILING.MATH(J145,10)</f>
        <v>2220</v>
      </c>
      <c r="K146" t="s">
        <v>327</v>
      </c>
    </row>
    <row r="147" spans="2:11" x14ac:dyDescent="0.25">
      <c r="B147" t="s">
        <v>398</v>
      </c>
      <c r="F147" s="155">
        <f>_xlfn.CEILING.MATH(F146*1.05,5)</f>
        <v>3975</v>
      </c>
      <c r="G147" s="156">
        <f>_xlfn.CEILING.MATH(G146*0.95,5)</f>
        <v>1205</v>
      </c>
      <c r="I147" s="157">
        <f>_xlfn.CEILING.MATH(I146*1.6,5)</f>
        <v>1080</v>
      </c>
      <c r="K147" t="s">
        <v>399</v>
      </c>
    </row>
  </sheetData>
  <conditionalFormatting sqref="I4:I85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ACB07-72BF-4ACB-82E2-679C99770432}">
  <dimension ref="A1:T158"/>
  <sheetViews>
    <sheetView topLeftCell="H103" zoomScale="78" zoomScaleNormal="78" workbookViewId="0">
      <selection activeCell="F8" sqref="F8"/>
    </sheetView>
  </sheetViews>
  <sheetFormatPr defaultRowHeight="15" x14ac:dyDescent="0.25"/>
  <cols>
    <col min="1" max="1" width="11.5703125" bestFit="1" customWidth="1"/>
    <col min="3" max="3" width="49.28515625" customWidth="1"/>
    <col min="4" max="4" width="33.5703125" bestFit="1" customWidth="1"/>
    <col min="5" max="5" width="13.7109375" bestFit="1" customWidth="1"/>
    <col min="6" max="6" width="16.42578125" bestFit="1" customWidth="1"/>
    <col min="7" max="7" width="14.85546875" bestFit="1" customWidth="1"/>
    <col min="10" max="10" width="57.28515625" bestFit="1" customWidth="1"/>
    <col min="11" max="11" width="48.85546875" customWidth="1"/>
    <col min="12" max="12" width="46.42578125" customWidth="1"/>
    <col min="13" max="13" width="29" bestFit="1" customWidth="1"/>
    <col min="14" max="14" width="11" bestFit="1" customWidth="1"/>
    <col min="15" max="15" width="16.42578125" bestFit="1" customWidth="1"/>
  </cols>
  <sheetData>
    <row r="1" spans="1:20" ht="19.5" thickBot="1" x14ac:dyDescent="0.35">
      <c r="A1" s="38"/>
      <c r="D1" s="26" t="s">
        <v>31</v>
      </c>
      <c r="M1" s="26" t="s">
        <v>37</v>
      </c>
    </row>
    <row r="2" spans="1:20" ht="15.75" thickBot="1" x14ac:dyDescent="0.3">
      <c r="D2" s="23"/>
      <c r="E2" s="24" t="s">
        <v>0</v>
      </c>
      <c r="F2" s="25" t="s">
        <v>1</v>
      </c>
      <c r="M2" s="23"/>
      <c r="N2" s="24" t="s">
        <v>0</v>
      </c>
      <c r="O2" s="25" t="s">
        <v>1</v>
      </c>
    </row>
    <row r="3" spans="1:20" x14ac:dyDescent="0.25">
      <c r="C3" s="27"/>
      <c r="D3" s="17" t="s">
        <v>3</v>
      </c>
      <c r="E3" s="18"/>
      <c r="F3" s="19"/>
      <c r="L3" s="27"/>
      <c r="M3" s="17" t="s">
        <v>3</v>
      </c>
      <c r="N3" s="18"/>
      <c r="O3" s="19"/>
    </row>
    <row r="4" spans="1:20" x14ac:dyDescent="0.25">
      <c r="C4" s="27" t="s">
        <v>54</v>
      </c>
      <c r="D4" s="4"/>
      <c r="E4" s="5"/>
      <c r="F4" s="39">
        <v>102</v>
      </c>
      <c r="L4" s="27" t="s">
        <v>54</v>
      </c>
      <c r="M4" s="4"/>
      <c r="N4" s="5"/>
      <c r="O4" s="20"/>
    </row>
    <row r="5" spans="1:20" x14ac:dyDescent="0.25">
      <c r="C5" s="27" t="s">
        <v>4</v>
      </c>
      <c r="D5" s="4"/>
      <c r="E5" s="5"/>
      <c r="F5" s="20"/>
      <c r="L5" s="27" t="s">
        <v>4</v>
      </c>
      <c r="M5" s="4"/>
      <c r="N5" s="5"/>
      <c r="O5" s="20"/>
    </row>
    <row r="6" spans="1:20" x14ac:dyDescent="0.25">
      <c r="C6" s="27" t="s">
        <v>5</v>
      </c>
      <c r="D6" s="1"/>
      <c r="E6" s="2"/>
      <c r="F6" s="20"/>
      <c r="L6" s="27" t="s">
        <v>5</v>
      </c>
      <c r="M6" s="1"/>
      <c r="N6" s="2"/>
      <c r="O6" s="20"/>
    </row>
    <row r="7" spans="1:20" x14ac:dyDescent="0.25">
      <c r="C7" s="27" t="s">
        <v>6</v>
      </c>
      <c r="D7" s="1"/>
      <c r="E7" s="2"/>
      <c r="F7" s="20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</row>
    <row r="8" spans="1:20" x14ac:dyDescent="0.25">
      <c r="C8" s="27" t="s">
        <v>53</v>
      </c>
      <c r="D8" s="1"/>
      <c r="E8" s="28"/>
      <c r="F8" s="39">
        <v>914</v>
      </c>
      <c r="L8" s="27"/>
      <c r="M8" s="1"/>
      <c r="N8" s="2"/>
      <c r="O8" s="20"/>
    </row>
    <row r="9" spans="1:20" x14ac:dyDescent="0.25">
      <c r="C9" s="27" t="s">
        <v>32</v>
      </c>
      <c r="D9" s="1"/>
      <c r="E9" s="2"/>
      <c r="F9" s="39">
        <v>56</v>
      </c>
      <c r="L9" s="27" t="s">
        <v>32</v>
      </c>
      <c r="M9" s="1"/>
      <c r="N9" s="2"/>
      <c r="O9" s="20"/>
    </row>
    <row r="10" spans="1:20" x14ac:dyDescent="0.25">
      <c r="C10" s="27" t="s">
        <v>33</v>
      </c>
      <c r="D10" s="1"/>
      <c r="E10" s="2"/>
      <c r="F10" s="20"/>
      <c r="L10" s="27" t="s">
        <v>33</v>
      </c>
      <c r="M10" s="1"/>
      <c r="N10" s="2"/>
      <c r="O10" s="20"/>
    </row>
    <row r="11" spans="1:20" x14ac:dyDescent="0.25">
      <c r="C11" s="27" t="s">
        <v>7</v>
      </c>
      <c r="D11" s="1"/>
      <c r="E11" s="2"/>
      <c r="F11" s="20"/>
      <c r="L11" s="27" t="s">
        <v>7</v>
      </c>
      <c r="M11" s="1"/>
      <c r="N11" s="2"/>
      <c r="O11" s="20"/>
    </row>
    <row r="12" spans="1:20" x14ac:dyDescent="0.25">
      <c r="C12" s="27" t="s">
        <v>8</v>
      </c>
      <c r="D12" s="1"/>
      <c r="E12" s="2"/>
      <c r="F12" s="20"/>
      <c r="L12" s="27" t="s">
        <v>8</v>
      </c>
      <c r="M12" s="1"/>
      <c r="N12" s="2"/>
      <c r="O12" s="20"/>
    </row>
    <row r="13" spans="1:20" x14ac:dyDescent="0.25">
      <c r="C13" s="27" t="s">
        <v>9</v>
      </c>
      <c r="D13" s="1"/>
      <c r="E13" s="2"/>
      <c r="F13" s="20"/>
      <c r="L13" s="27" t="s">
        <v>9</v>
      </c>
      <c r="M13" s="1"/>
      <c r="N13" s="2"/>
      <c r="O13" s="20"/>
    </row>
    <row r="14" spans="1:20" ht="15.75" thickBot="1" x14ac:dyDescent="0.3">
      <c r="C14" s="54"/>
      <c r="D14" s="55"/>
      <c r="E14" s="56"/>
      <c r="F14" s="57"/>
      <c r="L14" s="27"/>
      <c r="M14" s="21"/>
      <c r="N14" s="15"/>
      <c r="O14" s="22"/>
    </row>
    <row r="15" spans="1:20" ht="23.25" x14ac:dyDescent="0.35">
      <c r="C15" s="58" t="s">
        <v>45</v>
      </c>
      <c r="D15" s="59"/>
      <c r="E15" s="59"/>
      <c r="F15" s="60">
        <v>45842</v>
      </c>
    </row>
    <row r="16" spans="1:20" ht="15.75" thickBot="1" x14ac:dyDescent="0.3"/>
    <row r="17" spans="3:18" ht="15.75" thickBot="1" x14ac:dyDescent="0.3">
      <c r="D17" s="9" t="s">
        <v>10</v>
      </c>
      <c r="E17" s="6" t="s">
        <v>34</v>
      </c>
      <c r="F17" s="6" t="s">
        <v>11</v>
      </c>
      <c r="G17" s="6" t="s">
        <v>12</v>
      </c>
      <c r="H17" s="6" t="s">
        <v>2</v>
      </c>
      <c r="I17" s="7" t="s">
        <v>13</v>
      </c>
      <c r="M17" s="9" t="s">
        <v>10</v>
      </c>
      <c r="N17" s="6" t="s">
        <v>34</v>
      </c>
      <c r="O17" s="6" t="s">
        <v>11</v>
      </c>
      <c r="P17" s="9" t="s">
        <v>12</v>
      </c>
      <c r="Q17" s="6" t="s">
        <v>2</v>
      </c>
      <c r="R17" s="7" t="s">
        <v>13</v>
      </c>
    </row>
    <row r="18" spans="3:18" x14ac:dyDescent="0.25">
      <c r="C18" s="10" t="s">
        <v>14</v>
      </c>
      <c r="D18" s="11"/>
      <c r="E18" s="11"/>
      <c r="F18" s="11"/>
      <c r="G18" s="11"/>
      <c r="H18" s="11"/>
      <c r="I18" s="12"/>
      <c r="L18" s="10" t="s">
        <v>14</v>
      </c>
      <c r="M18" s="11"/>
      <c r="N18" s="11"/>
      <c r="O18" s="11"/>
      <c r="P18" s="2"/>
      <c r="Q18" s="3"/>
      <c r="R18" s="14" t="s">
        <v>18</v>
      </c>
    </row>
    <row r="19" spans="3:18" x14ac:dyDescent="0.25">
      <c r="C19" s="13" t="s">
        <v>15</v>
      </c>
      <c r="D19" t="s">
        <v>16</v>
      </c>
      <c r="E19" t="s">
        <v>17</v>
      </c>
      <c r="F19" s="2"/>
      <c r="G19" s="2"/>
      <c r="H19" s="3"/>
      <c r="I19" s="14" t="s">
        <v>18</v>
      </c>
      <c r="L19" s="13" t="s">
        <v>15</v>
      </c>
      <c r="M19" t="s">
        <v>16</v>
      </c>
      <c r="N19" t="s">
        <v>17</v>
      </c>
      <c r="O19" s="2"/>
      <c r="P19" s="2"/>
      <c r="Q19" s="3"/>
      <c r="R19" s="14" t="s">
        <v>18</v>
      </c>
    </row>
    <row r="20" spans="3:18" x14ac:dyDescent="0.25">
      <c r="C20" s="13" t="s">
        <v>19</v>
      </c>
      <c r="D20" t="s">
        <v>16</v>
      </c>
      <c r="E20" t="s">
        <v>20</v>
      </c>
      <c r="F20" s="2"/>
      <c r="G20" s="2"/>
      <c r="H20" s="3"/>
      <c r="I20" s="14" t="s">
        <v>18</v>
      </c>
      <c r="L20" s="13" t="s">
        <v>19</v>
      </c>
      <c r="M20" t="s">
        <v>16</v>
      </c>
      <c r="N20" t="s">
        <v>20</v>
      </c>
      <c r="O20" s="2"/>
      <c r="P20" s="2"/>
      <c r="Q20" s="3"/>
      <c r="R20" s="14" t="s">
        <v>18</v>
      </c>
    </row>
    <row r="21" spans="3:18" x14ac:dyDescent="0.25">
      <c r="C21" s="13" t="s">
        <v>21</v>
      </c>
      <c r="D21" t="s">
        <v>16</v>
      </c>
      <c r="E21" t="s">
        <v>20</v>
      </c>
      <c r="F21" s="2"/>
      <c r="G21" s="2"/>
      <c r="H21" s="3"/>
      <c r="I21" s="14" t="s">
        <v>18</v>
      </c>
      <c r="L21" s="13" t="s">
        <v>21</v>
      </c>
      <c r="M21" t="s">
        <v>16</v>
      </c>
      <c r="N21" t="s">
        <v>20</v>
      </c>
      <c r="O21" s="2"/>
      <c r="P21" s="2"/>
      <c r="Q21" s="3"/>
      <c r="R21" s="14" t="s">
        <v>18</v>
      </c>
    </row>
    <row r="22" spans="3:18" x14ac:dyDescent="0.25">
      <c r="C22" s="13" t="s">
        <v>15</v>
      </c>
      <c r="D22" t="s">
        <v>22</v>
      </c>
      <c r="E22" t="s">
        <v>23</v>
      </c>
      <c r="F22" s="2"/>
      <c r="G22" s="2"/>
      <c r="H22" s="3"/>
      <c r="I22" s="14" t="s">
        <v>18</v>
      </c>
      <c r="L22" s="13" t="s">
        <v>15</v>
      </c>
      <c r="M22" t="s">
        <v>22</v>
      </c>
      <c r="N22" t="s">
        <v>23</v>
      </c>
      <c r="O22" s="2"/>
      <c r="P22" s="2"/>
      <c r="Q22" s="3"/>
      <c r="R22" s="14" t="s">
        <v>18</v>
      </c>
    </row>
    <row r="23" spans="3:18" x14ac:dyDescent="0.25">
      <c r="C23" s="13" t="s">
        <v>19</v>
      </c>
      <c r="D23" t="s">
        <v>22</v>
      </c>
      <c r="E23" t="s">
        <v>20</v>
      </c>
      <c r="F23" s="2"/>
      <c r="G23" s="2"/>
      <c r="H23" s="3"/>
      <c r="I23" s="14" t="s">
        <v>18</v>
      </c>
      <c r="L23" s="13" t="s">
        <v>19</v>
      </c>
      <c r="M23" t="s">
        <v>22</v>
      </c>
      <c r="N23" t="s">
        <v>20</v>
      </c>
      <c r="O23" s="2"/>
      <c r="P23" s="2"/>
      <c r="Q23" s="3"/>
      <c r="R23" s="14" t="s">
        <v>18</v>
      </c>
    </row>
    <row r="24" spans="3:18" x14ac:dyDescent="0.25">
      <c r="C24" s="13" t="s">
        <v>21</v>
      </c>
      <c r="D24" t="s">
        <v>22</v>
      </c>
      <c r="E24" t="s">
        <v>20</v>
      </c>
      <c r="F24" s="2"/>
      <c r="G24" s="2"/>
      <c r="H24" s="3"/>
      <c r="I24" s="14" t="s">
        <v>18</v>
      </c>
      <c r="J24">
        <f>6257-1251</f>
        <v>5006</v>
      </c>
      <c r="L24" s="13" t="s">
        <v>21</v>
      </c>
      <c r="M24" t="s">
        <v>22</v>
      </c>
      <c r="N24" t="s">
        <v>20</v>
      </c>
      <c r="O24" s="2"/>
      <c r="P24" s="2"/>
      <c r="Q24" s="3"/>
      <c r="R24" s="14" t="s">
        <v>18</v>
      </c>
    </row>
    <row r="25" spans="3:18" x14ac:dyDescent="0.25">
      <c r="C25" s="13" t="s">
        <v>15</v>
      </c>
      <c r="D25" t="s">
        <v>24</v>
      </c>
      <c r="E25" t="s">
        <v>20</v>
      </c>
      <c r="F25" s="2"/>
      <c r="G25" s="2"/>
      <c r="H25" s="3"/>
      <c r="I25" s="14" t="s">
        <v>18</v>
      </c>
      <c r="L25" s="13" t="s">
        <v>15</v>
      </c>
      <c r="M25" t="s">
        <v>24</v>
      </c>
      <c r="N25" t="s">
        <v>20</v>
      </c>
      <c r="O25" s="2"/>
      <c r="P25" s="2"/>
      <c r="Q25" s="3"/>
      <c r="R25" s="14" t="s">
        <v>18</v>
      </c>
    </row>
    <row r="26" spans="3:18" x14ac:dyDescent="0.25">
      <c r="C26" s="13" t="s">
        <v>19</v>
      </c>
      <c r="D26" t="s">
        <v>24</v>
      </c>
      <c r="E26" t="s">
        <v>20</v>
      </c>
      <c r="F26" s="2"/>
      <c r="G26" s="2"/>
      <c r="H26" s="3"/>
      <c r="I26" s="14" t="s">
        <v>18</v>
      </c>
      <c r="L26" s="13" t="s">
        <v>19</v>
      </c>
      <c r="M26" t="s">
        <v>24</v>
      </c>
      <c r="N26" t="s">
        <v>20</v>
      </c>
      <c r="O26" s="2"/>
      <c r="P26" s="2"/>
      <c r="Q26" s="3"/>
      <c r="R26" s="14" t="s">
        <v>18</v>
      </c>
    </row>
    <row r="27" spans="3:18" x14ac:dyDescent="0.25">
      <c r="C27" s="13" t="s">
        <v>21</v>
      </c>
      <c r="D27" t="s">
        <v>24</v>
      </c>
      <c r="E27" t="s">
        <v>20</v>
      </c>
      <c r="F27" s="2"/>
      <c r="G27" s="2"/>
      <c r="H27" s="3"/>
      <c r="I27" s="14" t="s">
        <v>18</v>
      </c>
      <c r="L27" s="13" t="s">
        <v>21</v>
      </c>
      <c r="M27" t="s">
        <v>24</v>
      </c>
      <c r="N27" t="s">
        <v>20</v>
      </c>
      <c r="O27" s="2"/>
      <c r="P27" s="2"/>
      <c r="Q27" s="3"/>
      <c r="R27" s="14" t="s">
        <v>18</v>
      </c>
    </row>
    <row r="28" spans="3:18" x14ac:dyDescent="0.25">
      <c r="C28" s="13" t="s">
        <v>25</v>
      </c>
      <c r="D28" t="s">
        <v>16</v>
      </c>
      <c r="E28" t="s">
        <v>20</v>
      </c>
      <c r="F28" s="2"/>
      <c r="G28" s="2"/>
      <c r="H28" s="3"/>
      <c r="I28" s="14" t="s">
        <v>18</v>
      </c>
      <c r="L28" s="13" t="s">
        <v>25</v>
      </c>
      <c r="M28" t="s">
        <v>16</v>
      </c>
      <c r="N28" t="s">
        <v>20</v>
      </c>
      <c r="O28" s="2"/>
      <c r="P28" s="2"/>
      <c r="Q28" s="3"/>
      <c r="R28" s="14" t="s">
        <v>18</v>
      </c>
    </row>
    <row r="29" spans="3:18" x14ac:dyDescent="0.25">
      <c r="C29" s="13" t="s">
        <v>26</v>
      </c>
      <c r="D29" t="s">
        <v>16</v>
      </c>
      <c r="E29" t="s">
        <v>20</v>
      </c>
      <c r="F29" s="2"/>
      <c r="G29" s="2"/>
      <c r="H29" s="3"/>
      <c r="I29" s="14" t="s">
        <v>18</v>
      </c>
      <c r="L29" s="13" t="s">
        <v>26</v>
      </c>
      <c r="M29" t="s">
        <v>16</v>
      </c>
      <c r="N29" t="s">
        <v>20</v>
      </c>
      <c r="O29" s="2"/>
      <c r="P29" s="2"/>
      <c r="Q29" s="3"/>
      <c r="R29" s="14" t="s">
        <v>18</v>
      </c>
    </row>
    <row r="30" spans="3:18" x14ac:dyDescent="0.25">
      <c r="C30" s="13" t="s">
        <v>27</v>
      </c>
      <c r="D30" t="s">
        <v>16</v>
      </c>
      <c r="E30" t="s">
        <v>20</v>
      </c>
      <c r="F30" s="2"/>
      <c r="G30" s="2"/>
      <c r="H30" s="3"/>
      <c r="I30" s="14" t="s">
        <v>18</v>
      </c>
      <c r="L30" s="13" t="s">
        <v>27</v>
      </c>
      <c r="M30" t="s">
        <v>16</v>
      </c>
      <c r="N30" t="s">
        <v>20</v>
      </c>
      <c r="O30" s="2"/>
      <c r="P30" s="2"/>
      <c r="Q30" s="3"/>
      <c r="R30" s="14" t="s">
        <v>18</v>
      </c>
    </row>
    <row r="31" spans="3:18" x14ac:dyDescent="0.25">
      <c r="C31" s="13" t="s">
        <v>25</v>
      </c>
      <c r="D31" t="s">
        <v>22</v>
      </c>
      <c r="E31" t="s">
        <v>20</v>
      </c>
      <c r="F31" s="2"/>
      <c r="G31" s="2"/>
      <c r="H31" s="3"/>
      <c r="I31" s="14" t="s">
        <v>18</v>
      </c>
      <c r="J31">
        <f>42+28</f>
        <v>70</v>
      </c>
      <c r="L31" s="13" t="s">
        <v>25</v>
      </c>
      <c r="M31" t="s">
        <v>22</v>
      </c>
      <c r="N31" t="s">
        <v>20</v>
      </c>
      <c r="O31" s="2"/>
      <c r="P31" s="2"/>
      <c r="Q31" s="3"/>
      <c r="R31" s="14" t="s">
        <v>18</v>
      </c>
    </row>
    <row r="32" spans="3:18" x14ac:dyDescent="0.25">
      <c r="C32" s="13" t="s">
        <v>26</v>
      </c>
      <c r="D32" t="s">
        <v>22</v>
      </c>
      <c r="E32" t="s">
        <v>20</v>
      </c>
      <c r="F32" s="2"/>
      <c r="G32" s="2"/>
      <c r="H32" s="3"/>
      <c r="I32" s="14" t="s">
        <v>18</v>
      </c>
      <c r="L32" s="13" t="s">
        <v>26</v>
      </c>
      <c r="M32" t="s">
        <v>22</v>
      </c>
      <c r="N32" t="s">
        <v>20</v>
      </c>
      <c r="O32" s="2"/>
      <c r="P32" s="2"/>
      <c r="Q32" s="3"/>
      <c r="R32" s="14" t="s">
        <v>18</v>
      </c>
    </row>
    <row r="33" spans="3:20" x14ac:dyDescent="0.25">
      <c r="C33" s="13" t="s">
        <v>27</v>
      </c>
      <c r="D33" t="s">
        <v>22</v>
      </c>
      <c r="E33" t="s">
        <v>20</v>
      </c>
      <c r="F33" s="2"/>
      <c r="G33" s="2"/>
      <c r="H33" s="3"/>
      <c r="I33" s="14" t="s">
        <v>18</v>
      </c>
      <c r="L33" s="13" t="s">
        <v>254</v>
      </c>
      <c r="M33" t="s">
        <v>22</v>
      </c>
      <c r="N33" t="s">
        <v>20</v>
      </c>
      <c r="O33" s="2"/>
      <c r="P33" s="2"/>
      <c r="Q33" s="3"/>
      <c r="R33" s="14" t="s">
        <v>18</v>
      </c>
    </row>
    <row r="34" spans="3:20" x14ac:dyDescent="0.25">
      <c r="C34" s="13" t="s">
        <v>25</v>
      </c>
      <c r="D34" t="s">
        <v>24</v>
      </c>
      <c r="E34" t="s">
        <v>20</v>
      </c>
      <c r="F34" s="2"/>
      <c r="G34" s="2"/>
      <c r="H34" s="3"/>
      <c r="I34" s="14" t="s">
        <v>18</v>
      </c>
      <c r="L34" s="13" t="s">
        <v>25</v>
      </c>
      <c r="M34" t="s">
        <v>24</v>
      </c>
      <c r="N34" t="s">
        <v>20</v>
      </c>
      <c r="O34" s="2"/>
      <c r="P34" s="2"/>
      <c r="Q34" s="3"/>
      <c r="R34" s="14" t="s">
        <v>18</v>
      </c>
    </row>
    <row r="35" spans="3:20" x14ac:dyDescent="0.25">
      <c r="C35" s="13" t="s">
        <v>26</v>
      </c>
      <c r="D35" t="s">
        <v>24</v>
      </c>
      <c r="E35" t="s">
        <v>20</v>
      </c>
      <c r="F35" s="2"/>
      <c r="G35" s="2"/>
      <c r="H35" s="3"/>
      <c r="I35" s="14" t="s">
        <v>18</v>
      </c>
      <c r="J35" t="s">
        <v>255</v>
      </c>
      <c r="L35" s="13" t="s">
        <v>26</v>
      </c>
      <c r="M35" t="s">
        <v>24</v>
      </c>
      <c r="N35" t="s">
        <v>20</v>
      </c>
      <c r="O35" s="2"/>
      <c r="P35" s="2"/>
      <c r="Q35" s="3"/>
      <c r="R35" s="14" t="s">
        <v>18</v>
      </c>
    </row>
    <row r="36" spans="3:20" x14ac:dyDescent="0.25">
      <c r="C36" s="13" t="s">
        <v>27</v>
      </c>
      <c r="D36" t="s">
        <v>24</v>
      </c>
      <c r="E36" t="s">
        <v>20</v>
      </c>
      <c r="F36" s="2"/>
      <c r="G36" s="2"/>
      <c r="H36" s="3"/>
      <c r="I36" s="14" t="s">
        <v>18</v>
      </c>
      <c r="L36" s="13" t="s">
        <v>27</v>
      </c>
      <c r="M36" t="s">
        <v>24</v>
      </c>
      <c r="N36" t="s">
        <v>20</v>
      </c>
      <c r="O36" s="2"/>
      <c r="P36" s="2"/>
      <c r="Q36" s="3"/>
      <c r="R36" s="14" t="s">
        <v>28</v>
      </c>
    </row>
    <row r="37" spans="3:20" x14ac:dyDescent="0.25">
      <c r="C37" s="61" t="s">
        <v>152</v>
      </c>
      <c r="D37" s="62" t="s">
        <v>24</v>
      </c>
      <c r="E37" s="62" t="s">
        <v>20</v>
      </c>
      <c r="F37" s="63">
        <v>4256</v>
      </c>
      <c r="G37" s="64"/>
      <c r="H37" s="65"/>
      <c r="I37" s="66" t="s">
        <v>28</v>
      </c>
      <c r="L37" s="100" t="s">
        <v>47</v>
      </c>
      <c r="M37" s="62" t="s">
        <v>24</v>
      </c>
      <c r="N37" s="62" t="s">
        <v>17</v>
      </c>
      <c r="O37" s="63">
        <v>3425</v>
      </c>
      <c r="P37" s="64"/>
      <c r="Q37" s="65"/>
      <c r="R37" s="66" t="s">
        <v>28</v>
      </c>
    </row>
    <row r="38" spans="3:20" x14ac:dyDescent="0.25">
      <c r="C38" s="61" t="s">
        <v>46</v>
      </c>
      <c r="D38" s="62" t="s">
        <v>24</v>
      </c>
      <c r="E38" s="62" t="s">
        <v>20</v>
      </c>
      <c r="F38" s="63">
        <v>295</v>
      </c>
      <c r="G38" s="2"/>
      <c r="H38" s="3"/>
      <c r="I38" s="14" t="s">
        <v>28</v>
      </c>
      <c r="L38" s="100" t="s">
        <v>46</v>
      </c>
      <c r="M38" s="62" t="s">
        <v>24</v>
      </c>
      <c r="N38" s="62" t="s">
        <v>17</v>
      </c>
      <c r="O38" s="63">
        <v>535</v>
      </c>
      <c r="P38" s="2"/>
      <c r="Q38" s="3"/>
      <c r="R38" s="14"/>
      <c r="S38" s="80" t="s">
        <v>233</v>
      </c>
      <c r="T38" s="80"/>
    </row>
    <row r="39" spans="3:20" x14ac:dyDescent="0.25">
      <c r="C39" s="84" t="s">
        <v>39</v>
      </c>
      <c r="E39" t="s">
        <v>17</v>
      </c>
      <c r="F39" s="28">
        <v>5163</v>
      </c>
      <c r="G39" s="2"/>
      <c r="H39" s="3"/>
      <c r="I39" s="14" t="s">
        <v>29</v>
      </c>
      <c r="L39" s="100" t="s">
        <v>56</v>
      </c>
      <c r="M39" t="s">
        <v>29</v>
      </c>
      <c r="N39" t="s">
        <v>23</v>
      </c>
      <c r="O39" s="28">
        <v>193</v>
      </c>
      <c r="P39" t="s">
        <v>29</v>
      </c>
      <c r="Q39" t="s">
        <v>29</v>
      </c>
      <c r="R39" s="14" t="s">
        <v>18</v>
      </c>
      <c r="S39" s="80">
        <f>O39+O40</f>
        <v>278</v>
      </c>
    </row>
    <row r="40" spans="3:20" ht="15.75" thickBot="1" x14ac:dyDescent="0.3">
      <c r="C40" s="84" t="s">
        <v>38</v>
      </c>
      <c r="D40" t="s">
        <v>29</v>
      </c>
      <c r="E40" t="s">
        <v>17</v>
      </c>
      <c r="F40" s="28">
        <v>830</v>
      </c>
      <c r="G40" s="3"/>
      <c r="H40" s="3"/>
      <c r="I40" s="14" t="s">
        <v>29</v>
      </c>
      <c r="L40" s="101" t="s">
        <v>57</v>
      </c>
      <c r="M40" s="8" t="s">
        <v>29</v>
      </c>
      <c r="N40" s="8" t="s">
        <v>23</v>
      </c>
      <c r="O40" s="29">
        <v>85</v>
      </c>
      <c r="P40" s="8" t="s">
        <v>29</v>
      </c>
      <c r="Q40" s="8" t="s">
        <v>29</v>
      </c>
      <c r="R40" s="16" t="s">
        <v>18</v>
      </c>
    </row>
    <row r="41" spans="3:20" x14ac:dyDescent="0.25">
      <c r="C41" s="84" t="s">
        <v>66</v>
      </c>
      <c r="E41" t="s">
        <v>23</v>
      </c>
      <c r="F41" s="28">
        <v>70</v>
      </c>
      <c r="G41" s="3"/>
      <c r="H41" s="3"/>
      <c r="I41" s="14"/>
      <c r="J41" s="80" t="s">
        <v>232</v>
      </c>
      <c r="T41" t="s">
        <v>234</v>
      </c>
    </row>
    <row r="42" spans="3:20" x14ac:dyDescent="0.25">
      <c r="C42" s="84" t="s">
        <v>35</v>
      </c>
      <c r="D42" t="s">
        <v>29</v>
      </c>
      <c r="E42" t="s">
        <v>23</v>
      </c>
      <c r="F42" s="28">
        <v>3099</v>
      </c>
      <c r="G42" s="3" t="s">
        <v>29</v>
      </c>
      <c r="H42" s="3" t="s">
        <v>29</v>
      </c>
      <c r="I42" s="14" t="s">
        <v>30</v>
      </c>
      <c r="J42" s="80">
        <f>F41+F42+F43+F44</f>
        <v>3449</v>
      </c>
    </row>
    <row r="43" spans="3:20" x14ac:dyDescent="0.25">
      <c r="C43" s="84" t="s">
        <v>36</v>
      </c>
      <c r="D43" t="s">
        <v>29</v>
      </c>
      <c r="E43" t="s">
        <v>23</v>
      </c>
      <c r="F43" s="28">
        <v>190</v>
      </c>
      <c r="G43" s="3" t="s">
        <v>29</v>
      </c>
      <c r="H43" s="3" t="s">
        <v>29</v>
      </c>
      <c r="I43" s="14" t="s">
        <v>30</v>
      </c>
      <c r="L43" s="83" t="s">
        <v>38</v>
      </c>
      <c r="M43" s="27" t="s">
        <v>29</v>
      </c>
      <c r="N43" s="27" t="s">
        <v>17</v>
      </c>
      <c r="O43" s="40">
        <v>744</v>
      </c>
      <c r="P43" s="41"/>
      <c r="Q43" s="42"/>
      <c r="R43" s="41" t="s">
        <v>29</v>
      </c>
    </row>
    <row r="44" spans="3:20" x14ac:dyDescent="0.25">
      <c r="C44" s="84" t="s">
        <v>50</v>
      </c>
      <c r="E44" t="s">
        <v>51</v>
      </c>
      <c r="F44" s="28">
        <v>90</v>
      </c>
      <c r="G44" s="3"/>
      <c r="H44" s="3"/>
      <c r="I44" s="14" t="s">
        <v>18</v>
      </c>
      <c r="L44" s="83" t="s">
        <v>67</v>
      </c>
      <c r="M44" s="27"/>
      <c r="N44" s="27"/>
      <c r="O44" s="40"/>
      <c r="P44" s="41"/>
      <c r="Q44" s="42"/>
      <c r="R44" s="41"/>
    </row>
    <row r="45" spans="3:20" x14ac:dyDescent="0.25">
      <c r="C45" s="85" t="s">
        <v>41</v>
      </c>
      <c r="D45" t="s">
        <v>40</v>
      </c>
      <c r="E45" t="s">
        <v>20</v>
      </c>
      <c r="F45" s="28">
        <v>5645</v>
      </c>
      <c r="G45" s="3"/>
      <c r="H45" s="3"/>
      <c r="I45" s="14" t="s">
        <v>28</v>
      </c>
      <c r="L45" s="83" t="s">
        <v>55</v>
      </c>
      <c r="M45" s="27" t="s">
        <v>29</v>
      </c>
      <c r="N45" s="27" t="s">
        <v>17</v>
      </c>
      <c r="O45" s="40">
        <v>4820</v>
      </c>
      <c r="P45" s="41"/>
      <c r="Q45" s="42"/>
      <c r="R45" s="41" t="s">
        <v>29</v>
      </c>
    </row>
    <row r="46" spans="3:20" x14ac:dyDescent="0.25">
      <c r="C46" s="85" t="s">
        <v>42</v>
      </c>
      <c r="D46" t="s">
        <v>43</v>
      </c>
      <c r="E46" t="s">
        <v>20</v>
      </c>
      <c r="F46" s="28">
        <v>161</v>
      </c>
      <c r="G46" s="3"/>
      <c r="H46" s="3"/>
      <c r="I46" s="14" t="s">
        <v>28</v>
      </c>
      <c r="J46">
        <f>F42+F44</f>
        <v>3189</v>
      </c>
      <c r="L46" s="83" t="s">
        <v>60</v>
      </c>
      <c r="M46" s="27"/>
      <c r="N46" s="27" t="s">
        <v>20</v>
      </c>
      <c r="O46" s="40">
        <v>8034</v>
      </c>
      <c r="P46" s="41"/>
      <c r="Q46" s="42"/>
      <c r="R46" s="41" t="s">
        <v>29</v>
      </c>
    </row>
    <row r="47" spans="3:20" x14ac:dyDescent="0.25">
      <c r="C47" s="86" t="s">
        <v>44</v>
      </c>
      <c r="D47" s="30" t="s">
        <v>40</v>
      </c>
      <c r="E47" s="30" t="s">
        <v>20</v>
      </c>
      <c r="F47" s="28">
        <v>80</v>
      </c>
      <c r="G47" s="31"/>
      <c r="H47" s="32"/>
      <c r="I47" s="33" t="s">
        <v>18</v>
      </c>
      <c r="L47" s="83" t="s">
        <v>58</v>
      </c>
      <c r="M47" s="27" t="s">
        <v>29</v>
      </c>
      <c r="N47" s="27" t="s">
        <v>20</v>
      </c>
      <c r="O47" s="40">
        <v>75</v>
      </c>
      <c r="P47" s="41"/>
      <c r="Q47" s="42"/>
      <c r="R47" s="41" t="s">
        <v>17</v>
      </c>
    </row>
    <row r="48" spans="3:20" x14ac:dyDescent="0.25">
      <c r="C48" s="86" t="s">
        <v>49</v>
      </c>
      <c r="D48" s="30" t="s">
        <v>43</v>
      </c>
      <c r="E48" s="30" t="s">
        <v>20</v>
      </c>
      <c r="F48" s="28">
        <v>371</v>
      </c>
      <c r="G48" s="31"/>
      <c r="H48" s="32"/>
      <c r="I48" s="33" t="s">
        <v>18</v>
      </c>
      <c r="L48" s="83" t="s">
        <v>59</v>
      </c>
      <c r="M48" s="27"/>
      <c r="N48" s="27" t="s">
        <v>20</v>
      </c>
      <c r="O48" s="40">
        <v>95</v>
      </c>
      <c r="P48" s="41"/>
      <c r="Q48" s="42"/>
      <c r="R48" s="41" t="s">
        <v>28</v>
      </c>
    </row>
    <row r="49" spans="3:20" x14ac:dyDescent="0.25">
      <c r="C49" s="103" t="s">
        <v>48</v>
      </c>
      <c r="D49" s="30" t="s">
        <v>29</v>
      </c>
      <c r="E49" s="30" t="s">
        <v>20</v>
      </c>
      <c r="F49" s="28">
        <v>75</v>
      </c>
      <c r="G49" s="31"/>
      <c r="H49" s="87" t="s">
        <v>236</v>
      </c>
      <c r="I49" s="33" t="s">
        <v>17</v>
      </c>
      <c r="J49">
        <f>F45+F46+F47</f>
        <v>5886</v>
      </c>
      <c r="L49" s="83" t="s">
        <v>63</v>
      </c>
      <c r="M49" s="27"/>
      <c r="N49" s="27" t="s">
        <v>20</v>
      </c>
      <c r="O49" s="40">
        <v>1150</v>
      </c>
      <c r="P49" s="41"/>
      <c r="Q49" s="42"/>
      <c r="R49" s="41" t="s">
        <v>28</v>
      </c>
      <c r="T49">
        <f>O51+O48</f>
        <v>445</v>
      </c>
    </row>
    <row r="50" spans="3:20" ht="15.75" thickBot="1" x14ac:dyDescent="0.3">
      <c r="C50" s="104" t="s">
        <v>52</v>
      </c>
      <c r="D50" s="34"/>
      <c r="E50" s="34" t="s">
        <v>17</v>
      </c>
      <c r="F50" s="29">
        <v>7</v>
      </c>
      <c r="G50" s="35"/>
      <c r="H50" s="36"/>
      <c r="I50" s="37"/>
      <c r="K50">
        <f>O51+O49+O48+O46+O38+O37</f>
        <v>13589</v>
      </c>
      <c r="L50" s="83" t="s">
        <v>62</v>
      </c>
      <c r="M50" s="27"/>
      <c r="N50" s="27" t="s">
        <v>20</v>
      </c>
      <c r="O50" s="40">
        <v>55</v>
      </c>
      <c r="P50" s="41"/>
      <c r="Q50" s="42"/>
      <c r="R50" s="41" t="s">
        <v>28</v>
      </c>
    </row>
    <row r="51" spans="3:20" x14ac:dyDescent="0.25">
      <c r="K51" t="s">
        <v>237</v>
      </c>
      <c r="L51" s="83" t="s">
        <v>61</v>
      </c>
      <c r="M51" s="27" t="s">
        <v>40</v>
      </c>
      <c r="N51" s="27" t="s">
        <v>20</v>
      </c>
      <c r="O51" s="40">
        <v>350</v>
      </c>
      <c r="P51" s="41"/>
      <c r="Q51" s="42"/>
      <c r="R51" s="41" t="s">
        <v>28</v>
      </c>
      <c r="S51" s="90" t="s">
        <v>247</v>
      </c>
      <c r="T51" s="90"/>
    </row>
    <row r="52" spans="3:20" ht="21" x14ac:dyDescent="0.35">
      <c r="C52" s="43" t="s">
        <v>65</v>
      </c>
    </row>
    <row r="53" spans="3:20" ht="21" x14ac:dyDescent="0.35">
      <c r="C53" s="27" t="s">
        <v>68</v>
      </c>
      <c r="D53" s="27" t="s">
        <v>69</v>
      </c>
      <c r="E53" s="44" t="s">
        <v>70</v>
      </c>
      <c r="F53" s="27" t="s">
        <v>71</v>
      </c>
      <c r="L53" s="45" t="s">
        <v>64</v>
      </c>
      <c r="M53" s="27"/>
      <c r="N53" s="27" t="s">
        <v>70</v>
      </c>
      <c r="O53" s="27" t="s">
        <v>71</v>
      </c>
    </row>
    <row r="54" spans="3:20" x14ac:dyDescent="0.25">
      <c r="C54" s="48" t="s">
        <v>72</v>
      </c>
      <c r="D54" s="27" t="s">
        <v>73</v>
      </c>
      <c r="E54" s="44">
        <v>4</v>
      </c>
      <c r="F54" s="41">
        <v>130.69</v>
      </c>
      <c r="L54" s="91" t="s">
        <v>103</v>
      </c>
      <c r="M54" s="27" t="s">
        <v>78</v>
      </c>
      <c r="N54" s="27">
        <v>1</v>
      </c>
      <c r="O54" s="40">
        <v>4.8099999999999996</v>
      </c>
      <c r="R54">
        <f>O51+O48+O46</f>
        <v>8479</v>
      </c>
    </row>
    <row r="55" spans="3:20" x14ac:dyDescent="0.25">
      <c r="C55" s="48" t="s">
        <v>74</v>
      </c>
      <c r="D55" s="27" t="s">
        <v>73</v>
      </c>
      <c r="E55" s="44">
        <v>3</v>
      </c>
      <c r="F55" s="41">
        <v>47.88</v>
      </c>
      <c r="G55">
        <f>F55+F56</f>
        <v>1196.3600000000001</v>
      </c>
      <c r="L55" s="91" t="s">
        <v>104</v>
      </c>
      <c r="M55" s="27" t="s">
        <v>78</v>
      </c>
      <c r="N55" s="27">
        <v>1</v>
      </c>
      <c r="O55" s="40">
        <v>1.51</v>
      </c>
    </row>
    <row r="56" spans="3:20" x14ac:dyDescent="0.25">
      <c r="C56" s="48" t="s">
        <v>75</v>
      </c>
      <c r="D56" s="27" t="s">
        <v>73</v>
      </c>
      <c r="E56" s="44">
        <v>38</v>
      </c>
      <c r="F56" s="41">
        <v>1148.48</v>
      </c>
      <c r="K56" t="s">
        <v>250</v>
      </c>
      <c r="L56" s="91" t="s">
        <v>105</v>
      </c>
      <c r="M56" s="27" t="s">
        <v>78</v>
      </c>
      <c r="N56" s="27">
        <v>20</v>
      </c>
      <c r="O56" s="40">
        <v>601.36</v>
      </c>
    </row>
    <row r="57" spans="3:20" x14ac:dyDescent="0.25">
      <c r="C57" s="46" t="s">
        <v>76</v>
      </c>
      <c r="D57" s="27" t="s">
        <v>73</v>
      </c>
      <c r="E57" s="44">
        <v>10</v>
      </c>
      <c r="F57" s="41">
        <v>102.2</v>
      </c>
      <c r="K57">
        <f>O57+O64</f>
        <v>193.62</v>
      </c>
      <c r="L57" s="91" t="s">
        <v>106</v>
      </c>
      <c r="M57" s="27" t="s">
        <v>73</v>
      </c>
      <c r="N57" s="27">
        <v>2</v>
      </c>
      <c r="O57" s="40">
        <v>45.11</v>
      </c>
    </row>
    <row r="58" spans="3:20" x14ac:dyDescent="0.25">
      <c r="C58" s="46" t="s">
        <v>77</v>
      </c>
      <c r="D58" s="27" t="s">
        <v>73</v>
      </c>
      <c r="E58" s="44">
        <v>2</v>
      </c>
      <c r="F58" s="41">
        <v>2.8</v>
      </c>
      <c r="K58" t="s">
        <v>248</v>
      </c>
      <c r="L58" s="91" t="s">
        <v>103</v>
      </c>
      <c r="M58" s="27" t="s">
        <v>78</v>
      </c>
      <c r="N58" s="27">
        <v>1</v>
      </c>
      <c r="O58" s="40">
        <v>12.35</v>
      </c>
    </row>
    <row r="59" spans="3:20" x14ac:dyDescent="0.25">
      <c r="C59" s="46" t="s">
        <v>77</v>
      </c>
      <c r="D59" s="27" t="s">
        <v>78</v>
      </c>
      <c r="E59" s="44">
        <v>78</v>
      </c>
      <c r="F59" s="41">
        <v>811.21</v>
      </c>
      <c r="G59">
        <f>F57+F58+F59+F60+F68</f>
        <v>1977.6100000000001</v>
      </c>
      <c r="K59">
        <f>O54+O55+O58+O59+O67</f>
        <v>62.820000000000007</v>
      </c>
      <c r="L59" s="91" t="s">
        <v>107</v>
      </c>
      <c r="M59" s="27" t="s">
        <v>78</v>
      </c>
      <c r="N59" s="27">
        <v>1</v>
      </c>
      <c r="O59" s="40">
        <v>26.39</v>
      </c>
    </row>
    <row r="60" spans="3:20" x14ac:dyDescent="0.25">
      <c r="C60" s="46" t="s">
        <v>77</v>
      </c>
      <c r="D60" s="27" t="s">
        <v>73</v>
      </c>
      <c r="E60" s="44">
        <v>269</v>
      </c>
      <c r="F60" s="41">
        <v>966.9</v>
      </c>
      <c r="K60" t="s">
        <v>251</v>
      </c>
      <c r="L60" s="91" t="s">
        <v>100</v>
      </c>
      <c r="M60" s="27" t="s">
        <v>78</v>
      </c>
      <c r="N60" s="27">
        <v>1</v>
      </c>
      <c r="O60" s="40">
        <v>8.4600000000000009</v>
      </c>
    </row>
    <row r="61" spans="3:20" x14ac:dyDescent="0.25">
      <c r="C61" s="48" t="s">
        <v>79</v>
      </c>
      <c r="D61" s="27" t="s">
        <v>78</v>
      </c>
      <c r="E61" s="44">
        <v>3</v>
      </c>
      <c r="F61" s="41">
        <v>196.17</v>
      </c>
      <c r="K61">
        <f>O68+O65</f>
        <v>740.72</v>
      </c>
      <c r="L61" s="91" t="s">
        <v>108</v>
      </c>
      <c r="M61" s="27" t="s">
        <v>73</v>
      </c>
      <c r="N61" s="27">
        <v>1</v>
      </c>
      <c r="O61" s="102">
        <v>2.4</v>
      </c>
    </row>
    <row r="62" spans="3:20" x14ac:dyDescent="0.25">
      <c r="C62" s="48" t="s">
        <v>80</v>
      </c>
      <c r="D62" s="27" t="s">
        <v>73</v>
      </c>
      <c r="E62" s="44">
        <v>27</v>
      </c>
      <c r="F62" s="41">
        <v>293.37</v>
      </c>
      <c r="K62" t="s">
        <v>249</v>
      </c>
      <c r="L62" s="91" t="s">
        <v>109</v>
      </c>
      <c r="M62" s="27" t="s">
        <v>73</v>
      </c>
      <c r="N62" s="27">
        <v>30</v>
      </c>
      <c r="O62" s="102">
        <v>132.4</v>
      </c>
    </row>
    <row r="63" spans="3:20" x14ac:dyDescent="0.25">
      <c r="C63" s="47" t="s">
        <v>81</v>
      </c>
      <c r="D63" s="27" t="s">
        <v>73</v>
      </c>
      <c r="E63" s="44">
        <v>37</v>
      </c>
      <c r="F63" s="41">
        <v>374.78</v>
      </c>
      <c r="K63">
        <f>O70+O60+O56</f>
        <v>669.66000000000008</v>
      </c>
      <c r="L63" s="91" t="s">
        <v>110</v>
      </c>
      <c r="M63" s="27" t="s">
        <v>78</v>
      </c>
      <c r="N63" s="27">
        <v>136</v>
      </c>
      <c r="O63" s="102">
        <v>688.56</v>
      </c>
    </row>
    <row r="64" spans="3:20" x14ac:dyDescent="0.25">
      <c r="C64" s="48" t="s">
        <v>82</v>
      </c>
      <c r="D64" s="27" t="s">
        <v>73</v>
      </c>
      <c r="E64" s="44">
        <v>4</v>
      </c>
      <c r="F64" s="41">
        <v>66.94</v>
      </c>
      <c r="L64" s="91" t="s">
        <v>106</v>
      </c>
      <c r="M64" s="27" t="s">
        <v>78</v>
      </c>
      <c r="N64" s="27">
        <v>6</v>
      </c>
      <c r="O64" s="102">
        <v>148.51</v>
      </c>
    </row>
    <row r="65" spans="3:16" x14ac:dyDescent="0.25">
      <c r="C65" s="47" t="s">
        <v>81</v>
      </c>
      <c r="D65" s="27" t="s">
        <v>78</v>
      </c>
      <c r="E65" s="44">
        <v>137</v>
      </c>
      <c r="F65" s="41">
        <v>1458.07</v>
      </c>
      <c r="G65">
        <f>E65+E63</f>
        <v>174</v>
      </c>
      <c r="L65" s="91" t="s">
        <v>111</v>
      </c>
      <c r="M65" s="27" t="s">
        <v>73</v>
      </c>
      <c r="N65" s="27">
        <v>5</v>
      </c>
      <c r="O65" s="40">
        <v>171.98</v>
      </c>
    </row>
    <row r="66" spans="3:16" x14ac:dyDescent="0.25">
      <c r="C66" s="48" t="s">
        <v>79</v>
      </c>
      <c r="D66" s="27" t="s">
        <v>78</v>
      </c>
      <c r="E66" s="44">
        <v>1</v>
      </c>
      <c r="F66" s="41">
        <v>21.21</v>
      </c>
      <c r="L66" s="91" t="s">
        <v>112</v>
      </c>
      <c r="M66" s="27" t="s">
        <v>73</v>
      </c>
      <c r="N66" s="27">
        <v>4</v>
      </c>
      <c r="O66" s="40">
        <v>108.12</v>
      </c>
    </row>
    <row r="67" spans="3:16" x14ac:dyDescent="0.25">
      <c r="C67" s="48" t="s">
        <v>79</v>
      </c>
      <c r="D67" s="27" t="s">
        <v>73</v>
      </c>
      <c r="E67" s="44">
        <v>36</v>
      </c>
      <c r="F67" s="41">
        <v>1031.29</v>
      </c>
      <c r="G67" t="s">
        <v>252</v>
      </c>
      <c r="H67">
        <f>F67+F61+F66+F62</f>
        <v>1542.04</v>
      </c>
      <c r="L67" s="91" t="s">
        <v>113</v>
      </c>
      <c r="M67" s="27" t="s">
        <v>78</v>
      </c>
      <c r="N67" s="27">
        <v>3</v>
      </c>
      <c r="O67" s="40">
        <v>17.760000000000002</v>
      </c>
    </row>
    <row r="68" spans="3:16" x14ac:dyDescent="0.25">
      <c r="C68" s="46" t="s">
        <v>76</v>
      </c>
      <c r="D68" s="27" t="s">
        <v>78</v>
      </c>
      <c r="E68" s="44">
        <v>3</v>
      </c>
      <c r="F68" s="41">
        <v>94.5</v>
      </c>
      <c r="L68" s="91" t="s">
        <v>111</v>
      </c>
      <c r="M68" s="27" t="s">
        <v>78</v>
      </c>
      <c r="N68" s="27">
        <v>18</v>
      </c>
      <c r="O68" s="40">
        <v>568.74</v>
      </c>
    </row>
    <row r="69" spans="3:16" x14ac:dyDescent="0.25">
      <c r="L69" s="91" t="s">
        <v>112</v>
      </c>
      <c r="M69" s="27" t="s">
        <v>78</v>
      </c>
      <c r="N69" s="27">
        <v>44</v>
      </c>
      <c r="O69" s="40">
        <v>1382.03</v>
      </c>
    </row>
    <row r="70" spans="3:16" ht="21" x14ac:dyDescent="0.35">
      <c r="C70" s="43" t="s">
        <v>65</v>
      </c>
      <c r="L70" s="91" t="s">
        <v>100</v>
      </c>
      <c r="M70" s="27" t="s">
        <v>78</v>
      </c>
      <c r="N70" s="27">
        <v>2</v>
      </c>
      <c r="O70" s="40">
        <v>59.84</v>
      </c>
    </row>
    <row r="71" spans="3:16" x14ac:dyDescent="0.25">
      <c r="C71" s="27" t="s">
        <v>68</v>
      </c>
      <c r="D71" s="27" t="s">
        <v>83</v>
      </c>
      <c r="E71" s="27" t="s">
        <v>70</v>
      </c>
      <c r="L71" s="91" t="s">
        <v>101</v>
      </c>
      <c r="M71" s="27" t="s">
        <v>78</v>
      </c>
      <c r="N71" s="27">
        <v>1</v>
      </c>
      <c r="O71" s="40">
        <v>34.33</v>
      </c>
      <c r="P71">
        <f>O71+O72+O74+O73++O75</f>
        <v>577.9</v>
      </c>
    </row>
    <row r="72" spans="3:16" x14ac:dyDescent="0.25">
      <c r="C72" s="92" t="s">
        <v>84</v>
      </c>
      <c r="D72" s="27" t="s">
        <v>85</v>
      </c>
      <c r="E72" s="41">
        <v>1</v>
      </c>
      <c r="L72" s="91" t="s">
        <v>102</v>
      </c>
      <c r="M72" s="27" t="s">
        <v>73</v>
      </c>
      <c r="N72" s="27">
        <v>1</v>
      </c>
      <c r="O72" s="40">
        <v>15.41</v>
      </c>
    </row>
    <row r="73" spans="3:16" x14ac:dyDescent="0.25">
      <c r="C73" s="92" t="s">
        <v>86</v>
      </c>
      <c r="D73" s="27" t="s">
        <v>87</v>
      </c>
      <c r="E73" s="41">
        <v>2</v>
      </c>
      <c r="G73">
        <f>E73+E81</f>
        <v>235</v>
      </c>
      <c r="L73" s="91" t="s">
        <v>101</v>
      </c>
      <c r="M73" s="27" t="s">
        <v>73</v>
      </c>
      <c r="N73" s="27">
        <v>1</v>
      </c>
      <c r="O73" s="40">
        <v>7.93</v>
      </c>
    </row>
    <row r="74" spans="3:16" x14ac:dyDescent="0.25">
      <c r="C74" s="92" t="s">
        <v>88</v>
      </c>
      <c r="D74" s="27" t="s">
        <v>89</v>
      </c>
      <c r="E74" s="41">
        <v>43</v>
      </c>
      <c r="L74" s="91" t="s">
        <v>102</v>
      </c>
      <c r="M74" s="27" t="s">
        <v>78</v>
      </c>
      <c r="N74" s="27">
        <v>1</v>
      </c>
      <c r="O74" s="40">
        <v>32.04</v>
      </c>
    </row>
    <row r="75" spans="3:16" x14ac:dyDescent="0.25">
      <c r="C75" s="92" t="s">
        <v>90</v>
      </c>
      <c r="D75" s="27" t="s">
        <v>91</v>
      </c>
      <c r="E75" s="41">
        <v>38</v>
      </c>
      <c r="L75" s="91" t="s">
        <v>114</v>
      </c>
      <c r="M75" s="27" t="s">
        <v>78</v>
      </c>
      <c r="N75" s="27">
        <v>150</v>
      </c>
      <c r="O75" s="40">
        <v>488.19</v>
      </c>
    </row>
    <row r="76" spans="3:16" x14ac:dyDescent="0.25">
      <c r="C76" s="92" t="s">
        <v>92</v>
      </c>
      <c r="D76" s="27" t="s">
        <v>93</v>
      </c>
      <c r="E76" s="41">
        <v>31</v>
      </c>
      <c r="L76" s="91" t="s">
        <v>115</v>
      </c>
      <c r="M76" s="27" t="s">
        <v>78</v>
      </c>
      <c r="N76" s="27">
        <v>169</v>
      </c>
      <c r="O76" s="40">
        <v>912.73</v>
      </c>
    </row>
    <row r="77" spans="3:16" x14ac:dyDescent="0.25">
      <c r="C77" s="92" t="s">
        <v>94</v>
      </c>
      <c r="D77" s="27" t="s">
        <v>95</v>
      </c>
      <c r="E77" s="41">
        <v>7</v>
      </c>
    </row>
    <row r="78" spans="3:16" x14ac:dyDescent="0.25">
      <c r="C78" s="92" t="s">
        <v>84</v>
      </c>
      <c r="D78" s="27" t="s">
        <v>96</v>
      </c>
      <c r="E78" s="41">
        <v>170</v>
      </c>
      <c r="J78" t="s">
        <v>238</v>
      </c>
    </row>
    <row r="79" spans="3:16" x14ac:dyDescent="0.25">
      <c r="C79" s="92" t="s">
        <v>97</v>
      </c>
      <c r="D79" s="27" t="s">
        <v>95</v>
      </c>
      <c r="E79" s="41">
        <v>2</v>
      </c>
      <c r="J79" t="s">
        <v>240</v>
      </c>
      <c r="L79" s="27" t="s">
        <v>68</v>
      </c>
      <c r="M79" s="27" t="s">
        <v>83</v>
      </c>
      <c r="N79" s="27" t="s">
        <v>70</v>
      </c>
    </row>
    <row r="80" spans="3:16" x14ac:dyDescent="0.25">
      <c r="C80" s="92" t="s">
        <v>97</v>
      </c>
      <c r="D80" s="27" t="s">
        <v>98</v>
      </c>
      <c r="E80" s="41">
        <v>3</v>
      </c>
      <c r="J80" t="s">
        <v>239</v>
      </c>
      <c r="L80" s="91" t="s">
        <v>133</v>
      </c>
      <c r="M80" s="91" t="s">
        <v>116</v>
      </c>
      <c r="N80" s="97">
        <v>4</v>
      </c>
    </row>
    <row r="81" spans="3:15" x14ac:dyDescent="0.25">
      <c r="C81" s="46" t="s">
        <v>86</v>
      </c>
      <c r="D81" s="27" t="s">
        <v>99</v>
      </c>
      <c r="E81" s="41">
        <v>233</v>
      </c>
      <c r="J81" t="s">
        <v>241</v>
      </c>
      <c r="L81" s="91" t="s">
        <v>134</v>
      </c>
      <c r="M81" s="91" t="s">
        <v>117</v>
      </c>
      <c r="N81" s="97">
        <v>1</v>
      </c>
    </row>
    <row r="82" spans="3:15" x14ac:dyDescent="0.25">
      <c r="L82" s="91" t="s">
        <v>135</v>
      </c>
      <c r="M82" s="91" t="s">
        <v>85</v>
      </c>
      <c r="N82" s="97">
        <v>169</v>
      </c>
    </row>
    <row r="83" spans="3:15" ht="15.75" thickBot="1" x14ac:dyDescent="0.3">
      <c r="L83" s="91" t="s">
        <v>136</v>
      </c>
      <c r="M83" s="91" t="s">
        <v>118</v>
      </c>
      <c r="N83" s="97">
        <v>1</v>
      </c>
    </row>
    <row r="84" spans="3:15" x14ac:dyDescent="0.25">
      <c r="D84" s="49"/>
      <c r="E84" s="11"/>
      <c r="F84" s="11"/>
      <c r="G84" s="12"/>
      <c r="L84" s="91" t="s">
        <v>137</v>
      </c>
      <c r="M84" s="91" t="s">
        <v>119</v>
      </c>
      <c r="N84" s="97">
        <v>1</v>
      </c>
    </row>
    <row r="85" spans="3:15" x14ac:dyDescent="0.25">
      <c r="D85" s="50" t="s">
        <v>146</v>
      </c>
      <c r="E85">
        <f>F54+F55+F56+F61+F62+F64+F66+F67</f>
        <v>2936.03</v>
      </c>
      <c r="F85" t="s">
        <v>147</v>
      </c>
      <c r="G85" s="51"/>
      <c r="L85" s="91" t="s">
        <v>138</v>
      </c>
      <c r="M85" s="91" t="s">
        <v>120</v>
      </c>
      <c r="N85" s="97">
        <v>171</v>
      </c>
    </row>
    <row r="86" spans="3:15" x14ac:dyDescent="0.25">
      <c r="D86" s="50" t="s">
        <v>235</v>
      </c>
      <c r="G86" s="51"/>
      <c r="L86" s="91" t="s">
        <v>139</v>
      </c>
      <c r="M86" s="91" t="s">
        <v>121</v>
      </c>
      <c r="N86" s="97">
        <v>4</v>
      </c>
    </row>
    <row r="87" spans="3:15" x14ac:dyDescent="0.25">
      <c r="D87" s="50" t="s">
        <v>223</v>
      </c>
      <c r="G87" s="51"/>
      <c r="L87" s="91" t="s">
        <v>140</v>
      </c>
      <c r="M87" s="91" t="s">
        <v>122</v>
      </c>
      <c r="N87" s="97">
        <v>4</v>
      </c>
    </row>
    <row r="88" spans="3:15" x14ac:dyDescent="0.25">
      <c r="D88" s="50" t="s">
        <v>224</v>
      </c>
      <c r="G88" s="51"/>
      <c r="L88" s="91" t="s">
        <v>141</v>
      </c>
      <c r="M88" s="91" t="s">
        <v>123</v>
      </c>
      <c r="N88" s="97">
        <v>2</v>
      </c>
    </row>
    <row r="89" spans="3:15" x14ac:dyDescent="0.25">
      <c r="D89" s="71" t="s">
        <v>225</v>
      </c>
      <c r="E89" s="67">
        <f>D106+D107+D124</f>
        <v>1312.3</v>
      </c>
      <c r="G89" s="51"/>
      <c r="L89" s="91" t="s">
        <v>142</v>
      </c>
      <c r="M89" s="91" t="s">
        <v>124</v>
      </c>
      <c r="N89" s="97">
        <v>40</v>
      </c>
    </row>
    <row r="90" spans="3:15" x14ac:dyDescent="0.25">
      <c r="D90" s="70" t="s">
        <v>226</v>
      </c>
      <c r="E90" s="67">
        <f>D129+D116</f>
        <v>1527.1</v>
      </c>
      <c r="G90" s="51"/>
      <c r="L90" s="91" t="s">
        <v>143</v>
      </c>
      <c r="M90" s="91" t="s">
        <v>125</v>
      </c>
      <c r="N90" s="97">
        <v>49</v>
      </c>
    </row>
    <row r="91" spans="3:15" x14ac:dyDescent="0.25">
      <c r="D91" s="75" t="s">
        <v>227</v>
      </c>
      <c r="E91" s="67">
        <f>D126++D114+D110+D109+D108+D112+D118+D118+D112</f>
        <v>5002.7000000000016</v>
      </c>
      <c r="G91" s="51"/>
      <c r="L91" s="91" t="s">
        <v>144</v>
      </c>
      <c r="M91" s="91" t="s">
        <v>126</v>
      </c>
      <c r="N91" s="97">
        <v>39</v>
      </c>
    </row>
    <row r="92" spans="3:15" x14ac:dyDescent="0.25">
      <c r="D92" s="76" t="s">
        <v>229</v>
      </c>
      <c r="E92" s="67">
        <f>D127</f>
        <v>3626.7</v>
      </c>
      <c r="G92" s="51"/>
      <c r="L92" s="91" t="s">
        <v>127</v>
      </c>
      <c r="M92" s="91" t="s">
        <v>128</v>
      </c>
      <c r="N92" s="97">
        <v>93</v>
      </c>
      <c r="O92">
        <f>N92+N93+N83</f>
        <v>155</v>
      </c>
    </row>
    <row r="93" spans="3:15" x14ac:dyDescent="0.25">
      <c r="D93" s="78" t="s">
        <v>230</v>
      </c>
      <c r="E93" s="67">
        <f>D128+D127+D123</f>
        <v>4136.13</v>
      </c>
      <c r="F93" t="s">
        <v>231</v>
      </c>
      <c r="G93" s="51"/>
      <c r="L93" s="91" t="s">
        <v>129</v>
      </c>
      <c r="M93" s="91" t="s">
        <v>130</v>
      </c>
      <c r="N93" s="97">
        <v>61</v>
      </c>
    </row>
    <row r="94" spans="3:15" x14ac:dyDescent="0.25">
      <c r="D94" s="50"/>
      <c r="G94" s="51"/>
      <c r="L94" s="91" t="s">
        <v>131</v>
      </c>
      <c r="M94" s="91" t="s">
        <v>132</v>
      </c>
      <c r="N94" s="97">
        <v>1</v>
      </c>
    </row>
    <row r="95" spans="3:15" ht="15.75" thickBot="1" x14ac:dyDescent="0.3">
      <c r="D95" s="52"/>
      <c r="E95" s="8"/>
      <c r="F95" s="8"/>
      <c r="G95" s="53"/>
      <c r="L95" s="91" t="s">
        <v>145</v>
      </c>
      <c r="M95" s="91" t="s">
        <v>120</v>
      </c>
      <c r="N95" s="97">
        <v>151</v>
      </c>
    </row>
    <row r="97" spans="1:14" ht="15.75" thickBot="1" x14ac:dyDescent="0.3"/>
    <row r="98" spans="1:14" x14ac:dyDescent="0.25">
      <c r="L98" s="49"/>
      <c r="M98" s="11"/>
      <c r="N98" s="12"/>
    </row>
    <row r="99" spans="1:14" x14ac:dyDescent="0.25">
      <c r="L99" s="98" t="s">
        <v>148</v>
      </c>
      <c r="M99" s="89">
        <f>O54+O55+O56+O57+O58+O59+O60+O64+O65+O66+O67+O68+O69+O70</f>
        <v>3156.9700000000003</v>
      </c>
      <c r="N99" s="99" t="s">
        <v>149</v>
      </c>
    </row>
    <row r="100" spans="1:14" x14ac:dyDescent="0.25">
      <c r="L100" s="98" t="s">
        <v>150</v>
      </c>
      <c r="M100" s="89">
        <v>169</v>
      </c>
      <c r="N100" s="99" t="s">
        <v>151</v>
      </c>
    </row>
    <row r="101" spans="1:14" x14ac:dyDescent="0.25">
      <c r="L101" s="50"/>
      <c r="N101" s="51"/>
    </row>
    <row r="102" spans="1:14" x14ac:dyDescent="0.25">
      <c r="J102" t="s">
        <v>253</v>
      </c>
      <c r="L102" s="50"/>
      <c r="N102" s="51"/>
    </row>
    <row r="103" spans="1:14" ht="15.75" thickBot="1" x14ac:dyDescent="0.3">
      <c r="L103" s="52"/>
      <c r="M103" s="8"/>
      <c r="N103" s="53"/>
    </row>
    <row r="104" spans="1:14" x14ac:dyDescent="0.25">
      <c r="A104" t="s">
        <v>68</v>
      </c>
      <c r="D104" t="s">
        <v>71</v>
      </c>
      <c r="E104" t="s">
        <v>153</v>
      </c>
      <c r="J104" s="89" t="s">
        <v>155</v>
      </c>
      <c r="K104" s="89" t="s">
        <v>156</v>
      </c>
      <c r="L104" s="89">
        <v>45</v>
      </c>
    </row>
    <row r="105" spans="1:14" x14ac:dyDescent="0.25">
      <c r="A105" s="68" t="s">
        <v>154</v>
      </c>
      <c r="B105" s="68"/>
      <c r="C105" s="68"/>
      <c r="D105">
        <v>101.26</v>
      </c>
      <c r="E105">
        <v>0</v>
      </c>
      <c r="J105" s="89" t="s">
        <v>158</v>
      </c>
      <c r="K105" s="89" t="s">
        <v>159</v>
      </c>
      <c r="L105" s="89">
        <v>23</v>
      </c>
    </row>
    <row r="106" spans="1:14" x14ac:dyDescent="0.25">
      <c r="A106" s="68" t="s">
        <v>157</v>
      </c>
      <c r="B106" s="68"/>
      <c r="C106" s="68"/>
      <c r="D106">
        <v>5.6</v>
      </c>
      <c r="E106">
        <v>0</v>
      </c>
      <c r="J106" t="s">
        <v>164</v>
      </c>
      <c r="K106" t="s">
        <v>165</v>
      </c>
      <c r="L106">
        <v>2</v>
      </c>
    </row>
    <row r="107" spans="1:14" x14ac:dyDescent="0.25">
      <c r="A107" s="68" t="s">
        <v>160</v>
      </c>
      <c r="B107" s="68"/>
      <c r="C107" s="68"/>
      <c r="D107">
        <v>55.4</v>
      </c>
      <c r="E107">
        <v>0</v>
      </c>
      <c r="J107" s="89" t="s">
        <v>168</v>
      </c>
      <c r="K107" s="89" t="s">
        <v>169</v>
      </c>
      <c r="L107" s="89">
        <v>4</v>
      </c>
    </row>
    <row r="108" spans="1:14" x14ac:dyDescent="0.25">
      <c r="A108" s="74" t="s">
        <v>161</v>
      </c>
      <c r="B108" s="74"/>
      <c r="C108" s="74"/>
      <c r="D108">
        <v>19.72</v>
      </c>
      <c r="E108">
        <v>0</v>
      </c>
      <c r="J108" s="89" t="s">
        <v>172</v>
      </c>
      <c r="K108" s="89" t="s">
        <v>173</v>
      </c>
      <c r="L108" s="89">
        <v>81</v>
      </c>
    </row>
    <row r="109" spans="1:14" x14ac:dyDescent="0.25">
      <c r="A109" s="74" t="s">
        <v>162</v>
      </c>
      <c r="B109" s="74"/>
      <c r="C109" s="74"/>
      <c r="D109">
        <v>26.06</v>
      </c>
      <c r="E109">
        <v>0</v>
      </c>
      <c r="J109" s="89" t="s">
        <v>175</v>
      </c>
      <c r="K109" s="89" t="s">
        <v>99</v>
      </c>
      <c r="L109" s="89">
        <v>144</v>
      </c>
    </row>
    <row r="110" spans="1:14" x14ac:dyDescent="0.25">
      <c r="A110" s="74" t="s">
        <v>163</v>
      </c>
      <c r="B110" s="74"/>
      <c r="C110" s="74"/>
      <c r="D110">
        <v>37.65</v>
      </c>
      <c r="E110">
        <v>0</v>
      </c>
      <c r="J110" s="89" t="s">
        <v>177</v>
      </c>
      <c r="K110" s="89" t="s">
        <v>178</v>
      </c>
      <c r="L110" s="89">
        <v>104</v>
      </c>
    </row>
    <row r="111" spans="1:14" x14ac:dyDescent="0.25">
      <c r="A111" t="s">
        <v>166</v>
      </c>
      <c r="D111">
        <v>389.46</v>
      </c>
      <c r="E111">
        <v>0.61</v>
      </c>
      <c r="J111" s="89" t="s">
        <v>180</v>
      </c>
      <c r="K111" s="89" t="s">
        <v>179</v>
      </c>
      <c r="L111" s="89">
        <v>54</v>
      </c>
    </row>
    <row r="112" spans="1:14" x14ac:dyDescent="0.25">
      <c r="A112" s="74" t="s">
        <v>167</v>
      </c>
      <c r="B112" s="74"/>
      <c r="C112" s="74"/>
      <c r="D112">
        <v>310.67</v>
      </c>
      <c r="E112">
        <v>78.2</v>
      </c>
      <c r="J112" s="89" t="s">
        <v>182</v>
      </c>
      <c r="K112" s="89" t="s">
        <v>183</v>
      </c>
      <c r="L112" s="89">
        <v>14</v>
      </c>
    </row>
    <row r="113" spans="1:14" x14ac:dyDescent="0.25">
      <c r="A113" t="s">
        <v>170</v>
      </c>
      <c r="D113">
        <v>99.85</v>
      </c>
      <c r="E113">
        <v>19.66</v>
      </c>
      <c r="J113" s="89" t="s">
        <v>182</v>
      </c>
      <c r="K113" s="89" t="s">
        <v>185</v>
      </c>
      <c r="L113" s="89">
        <v>17</v>
      </c>
      <c r="M113">
        <f>L112+L113+L114</f>
        <v>96</v>
      </c>
    </row>
    <row r="114" spans="1:14" x14ac:dyDescent="0.25">
      <c r="A114" s="74" t="s">
        <v>171</v>
      </c>
      <c r="B114" s="74"/>
      <c r="C114" s="74"/>
      <c r="D114">
        <v>913.01</v>
      </c>
      <c r="E114">
        <v>891.92</v>
      </c>
      <c r="J114" s="89" t="s">
        <v>182</v>
      </c>
      <c r="K114" s="89" t="s">
        <v>187</v>
      </c>
      <c r="L114" s="89">
        <v>65</v>
      </c>
    </row>
    <row r="115" spans="1:14" x14ac:dyDescent="0.25">
      <c r="A115" t="s">
        <v>174</v>
      </c>
      <c r="D115">
        <v>28.93</v>
      </c>
      <c r="E115">
        <v>0</v>
      </c>
      <c r="J115" s="89" t="s">
        <v>188</v>
      </c>
      <c r="K115" s="89" t="s">
        <v>189</v>
      </c>
      <c r="L115" s="89">
        <v>1</v>
      </c>
    </row>
    <row r="116" spans="1:14" x14ac:dyDescent="0.25">
      <c r="A116" s="69" t="s">
        <v>176</v>
      </c>
      <c r="B116" s="69"/>
      <c r="C116" s="69"/>
      <c r="D116">
        <v>6.23</v>
      </c>
      <c r="E116">
        <v>0</v>
      </c>
      <c r="J116" s="89" t="s">
        <v>182</v>
      </c>
      <c r="K116" s="89" t="s">
        <v>191</v>
      </c>
      <c r="L116" s="89">
        <v>2</v>
      </c>
    </row>
    <row r="117" spans="1:14" x14ac:dyDescent="0.25">
      <c r="A117" s="62" t="s">
        <v>181</v>
      </c>
      <c r="B117" s="62"/>
      <c r="C117" s="62"/>
      <c r="D117">
        <v>56.12</v>
      </c>
      <c r="E117">
        <v>0</v>
      </c>
      <c r="J117" s="89" t="s">
        <v>182</v>
      </c>
      <c r="K117" s="89" t="s">
        <v>192</v>
      </c>
      <c r="L117" s="89">
        <v>2</v>
      </c>
      <c r="M117">
        <f>L116+L117+L118*0.5</f>
        <v>15</v>
      </c>
      <c r="N117">
        <f>M113+M117</f>
        <v>111</v>
      </c>
    </row>
    <row r="118" spans="1:14" x14ac:dyDescent="0.25">
      <c r="A118" s="74" t="s">
        <v>184</v>
      </c>
      <c r="B118" s="74"/>
      <c r="C118" s="74"/>
      <c r="D118">
        <v>101.02</v>
      </c>
      <c r="E118">
        <v>0</v>
      </c>
      <c r="J118" s="89" t="s">
        <v>182</v>
      </c>
      <c r="K118" s="89" t="s">
        <v>193</v>
      </c>
      <c r="L118" s="89">
        <v>22</v>
      </c>
    </row>
    <row r="119" spans="1:14" x14ac:dyDescent="0.25">
      <c r="A119" s="82" t="s">
        <v>186</v>
      </c>
      <c r="B119" s="82"/>
      <c r="C119" s="82"/>
      <c r="D119">
        <v>23.56</v>
      </c>
      <c r="E119">
        <v>0</v>
      </c>
      <c r="J119" s="89" t="s">
        <v>197</v>
      </c>
      <c r="K119" s="89" t="s">
        <v>198</v>
      </c>
      <c r="L119" s="89">
        <v>1</v>
      </c>
    </row>
    <row r="120" spans="1:14" x14ac:dyDescent="0.25">
      <c r="A120" s="62" t="s">
        <v>190</v>
      </c>
      <c r="B120" s="62"/>
      <c r="C120" s="62"/>
      <c r="D120">
        <v>22.7</v>
      </c>
      <c r="E120">
        <v>0</v>
      </c>
      <c r="J120" s="89" t="s">
        <v>166</v>
      </c>
      <c r="K120" s="89" t="s">
        <v>200</v>
      </c>
      <c r="L120" s="89">
        <v>1</v>
      </c>
    </row>
    <row r="121" spans="1:14" x14ac:dyDescent="0.25">
      <c r="A121" s="82" t="s">
        <v>195</v>
      </c>
      <c r="B121" s="82"/>
      <c r="C121" s="82"/>
      <c r="D121">
        <v>20.99</v>
      </c>
      <c r="E121">
        <v>0</v>
      </c>
      <c r="J121" s="89" t="s">
        <v>203</v>
      </c>
      <c r="K121" s="89" t="s">
        <v>204</v>
      </c>
      <c r="L121" s="89">
        <v>2</v>
      </c>
    </row>
    <row r="122" spans="1:14" x14ac:dyDescent="0.25">
      <c r="A122" s="62" t="s">
        <v>196</v>
      </c>
      <c r="B122" s="62"/>
      <c r="C122" s="62"/>
      <c r="D122">
        <v>99.85</v>
      </c>
      <c r="E122">
        <v>0</v>
      </c>
      <c r="J122" s="89" t="s">
        <v>143</v>
      </c>
      <c r="K122" s="89" t="s">
        <v>125</v>
      </c>
      <c r="L122" s="89">
        <v>49</v>
      </c>
    </row>
    <row r="123" spans="1:14" x14ac:dyDescent="0.25">
      <c r="A123" s="79" t="s">
        <v>199</v>
      </c>
      <c r="B123" s="79"/>
      <c r="C123" s="79"/>
      <c r="D123">
        <v>8.9499999999999993</v>
      </c>
      <c r="E123">
        <v>0</v>
      </c>
      <c r="J123" s="89" t="s">
        <v>133</v>
      </c>
      <c r="K123" s="89" t="s">
        <v>116</v>
      </c>
      <c r="L123" s="89">
        <v>4</v>
      </c>
    </row>
    <row r="124" spans="1:14" x14ac:dyDescent="0.25">
      <c r="A124" s="68" t="s">
        <v>157</v>
      </c>
      <c r="B124" s="68"/>
      <c r="C124" s="68"/>
      <c r="D124" s="67">
        <v>1251.3</v>
      </c>
      <c r="E124">
        <v>34.29</v>
      </c>
      <c r="J124" s="89" t="s">
        <v>144</v>
      </c>
      <c r="K124" s="89" t="s">
        <v>126</v>
      </c>
      <c r="L124" s="89">
        <v>38</v>
      </c>
    </row>
    <row r="125" spans="1:14" x14ac:dyDescent="0.25">
      <c r="A125" s="72" t="s">
        <v>201</v>
      </c>
      <c r="B125" s="72"/>
      <c r="C125" s="72"/>
      <c r="D125">
        <v>2.65</v>
      </c>
      <c r="E125">
        <v>0</v>
      </c>
      <c r="J125" s="89" t="s">
        <v>211</v>
      </c>
      <c r="K125" s="89" t="s">
        <v>123</v>
      </c>
      <c r="L125" s="89">
        <v>2</v>
      </c>
    </row>
    <row r="126" spans="1:14" x14ac:dyDescent="0.25">
      <c r="A126" s="74" t="s">
        <v>202</v>
      </c>
      <c r="B126" s="74"/>
      <c r="C126" s="74"/>
      <c r="D126" s="67">
        <v>3182.88</v>
      </c>
      <c r="E126">
        <v>594.91</v>
      </c>
      <c r="J126" s="89" t="s">
        <v>212</v>
      </c>
      <c r="K126" s="89" t="s">
        <v>213</v>
      </c>
      <c r="L126" s="89">
        <v>1</v>
      </c>
    </row>
    <row r="127" spans="1:14" x14ac:dyDescent="0.25">
      <c r="A127" s="77" t="s">
        <v>205</v>
      </c>
      <c r="B127" s="77"/>
      <c r="C127" s="77"/>
      <c r="D127" s="67">
        <v>3626.7</v>
      </c>
      <c r="E127" s="67">
        <v>1713.96</v>
      </c>
      <c r="J127" s="89" t="s">
        <v>194</v>
      </c>
      <c r="K127" s="89" t="s">
        <v>214</v>
      </c>
      <c r="L127" s="89">
        <v>26</v>
      </c>
    </row>
    <row r="128" spans="1:14" x14ac:dyDescent="0.25">
      <c r="A128" s="79" t="s">
        <v>206</v>
      </c>
      <c r="B128" s="79"/>
      <c r="C128" s="79"/>
      <c r="D128">
        <v>500.48</v>
      </c>
      <c r="E128">
        <v>0</v>
      </c>
      <c r="J128" s="89" t="s">
        <v>194</v>
      </c>
      <c r="K128" s="89" t="s">
        <v>215</v>
      </c>
      <c r="L128" s="89">
        <v>28</v>
      </c>
    </row>
    <row r="129" spans="1:15" x14ac:dyDescent="0.25">
      <c r="A129" s="69" t="s">
        <v>176</v>
      </c>
      <c r="B129" s="69"/>
      <c r="C129" s="69"/>
      <c r="D129" s="67">
        <v>1520.87</v>
      </c>
      <c r="E129">
        <v>0</v>
      </c>
      <c r="J129" s="89" t="s">
        <v>194</v>
      </c>
      <c r="K129" s="89" t="s">
        <v>216</v>
      </c>
      <c r="L129" s="89">
        <v>376</v>
      </c>
    </row>
    <row r="130" spans="1:15" x14ac:dyDescent="0.25">
      <c r="A130" s="72" t="s">
        <v>207</v>
      </c>
      <c r="B130" s="72"/>
      <c r="C130" s="72"/>
      <c r="D130" s="73">
        <v>6001.2</v>
      </c>
      <c r="E130" s="72">
        <v>0</v>
      </c>
      <c r="F130">
        <f>D122+D120+D117</f>
        <v>178.67</v>
      </c>
      <c r="J130" s="89" t="s">
        <v>194</v>
      </c>
      <c r="K130" s="89" t="s">
        <v>217</v>
      </c>
      <c r="L130" s="89">
        <v>10</v>
      </c>
      <c r="M130">
        <f>L127+L128+L129+L130+L131+L132</f>
        <v>460</v>
      </c>
      <c r="N130">
        <v>0.5</v>
      </c>
      <c r="O130">
        <f>M130*N130</f>
        <v>230</v>
      </c>
    </row>
    <row r="131" spans="1:15" x14ac:dyDescent="0.25">
      <c r="A131" s="81" t="s">
        <v>208</v>
      </c>
      <c r="B131" s="81"/>
      <c r="C131" s="81"/>
      <c r="D131">
        <v>32.68</v>
      </c>
      <c r="E131">
        <v>0</v>
      </c>
      <c r="F131" t="s">
        <v>228</v>
      </c>
      <c r="J131" s="89" t="s">
        <v>194</v>
      </c>
      <c r="K131" s="89" t="s">
        <v>218</v>
      </c>
      <c r="L131" s="89">
        <v>10</v>
      </c>
    </row>
    <row r="132" spans="1:15" x14ac:dyDescent="0.25">
      <c r="A132" s="81" t="s">
        <v>209</v>
      </c>
      <c r="B132" s="81"/>
      <c r="C132" s="81"/>
      <c r="D132">
        <v>106.1</v>
      </c>
      <c r="E132">
        <v>0</v>
      </c>
      <c r="J132" s="89" t="s">
        <v>194</v>
      </c>
      <c r="K132" s="89" t="s">
        <v>219</v>
      </c>
      <c r="L132" s="89">
        <v>10</v>
      </c>
    </row>
    <row r="133" spans="1:15" x14ac:dyDescent="0.25">
      <c r="A133" s="72" t="s">
        <v>166</v>
      </c>
      <c r="B133" s="72"/>
      <c r="C133" s="72"/>
      <c r="D133" s="72">
        <v>51.2</v>
      </c>
      <c r="E133" s="72">
        <v>0</v>
      </c>
      <c r="J133" s="89" t="s">
        <v>203</v>
      </c>
      <c r="K133" s="89" t="s">
        <v>220</v>
      </c>
      <c r="L133" s="89">
        <v>1</v>
      </c>
    </row>
    <row r="134" spans="1:15" x14ac:dyDescent="0.25">
      <c r="A134" s="72" t="s">
        <v>166</v>
      </c>
      <c r="B134" s="72"/>
      <c r="C134" s="72"/>
      <c r="D134" s="73">
        <v>1226.6600000000001</v>
      </c>
      <c r="E134" s="72">
        <v>38.76</v>
      </c>
      <c r="J134" s="89" t="s">
        <v>221</v>
      </c>
      <c r="K134" s="89" t="s">
        <v>222</v>
      </c>
      <c r="L134" s="89">
        <v>2</v>
      </c>
    </row>
    <row r="135" spans="1:15" x14ac:dyDescent="0.25">
      <c r="A135" s="72" t="s">
        <v>210</v>
      </c>
      <c r="B135" s="72"/>
      <c r="C135" s="72"/>
      <c r="D135" s="73">
        <v>1677.79</v>
      </c>
      <c r="E135" s="72">
        <v>522.14</v>
      </c>
      <c r="J135" s="89"/>
      <c r="K135" s="89"/>
      <c r="L135" s="89"/>
    </row>
    <row r="136" spans="1:15" x14ac:dyDescent="0.25">
      <c r="J136" s="89" t="s">
        <v>243</v>
      </c>
      <c r="K136" s="89" t="s">
        <v>244</v>
      </c>
      <c r="L136" s="89"/>
    </row>
    <row r="137" spans="1:15" x14ac:dyDescent="0.25">
      <c r="J137" s="89" t="s">
        <v>245</v>
      </c>
      <c r="K137" s="89" t="s">
        <v>246</v>
      </c>
      <c r="L137" s="89"/>
    </row>
    <row r="138" spans="1:15" x14ac:dyDescent="0.25">
      <c r="A138" s="88" t="s">
        <v>242</v>
      </c>
      <c r="B138" s="88"/>
      <c r="C138" s="88"/>
    </row>
    <row r="141" spans="1:15" x14ac:dyDescent="0.25">
      <c r="F141" t="s">
        <v>228</v>
      </c>
    </row>
    <row r="144" spans="1:15" x14ac:dyDescent="0.25">
      <c r="J144" s="93"/>
    </row>
    <row r="145" spans="6:12" x14ac:dyDescent="0.25">
      <c r="F145">
        <f>D131+D132</f>
        <v>138.78</v>
      </c>
      <c r="J145" s="94"/>
    </row>
    <row r="146" spans="6:12" x14ac:dyDescent="0.25">
      <c r="J146" s="95"/>
    </row>
    <row r="147" spans="6:12" x14ac:dyDescent="0.25">
      <c r="J147" s="95"/>
      <c r="L147">
        <f>8850+3960</f>
        <v>12810</v>
      </c>
    </row>
    <row r="148" spans="6:12" x14ac:dyDescent="0.25">
      <c r="J148" s="96"/>
    </row>
    <row r="149" spans="6:12" x14ac:dyDescent="0.25">
      <c r="J149" s="95"/>
    </row>
    <row r="150" spans="6:12" x14ac:dyDescent="0.25">
      <c r="J150" s="95"/>
      <c r="L150" s="93"/>
    </row>
    <row r="151" spans="6:12" x14ac:dyDescent="0.25">
      <c r="J151" s="96"/>
      <c r="L151" s="94"/>
    </row>
    <row r="152" spans="6:12" x14ac:dyDescent="0.25">
      <c r="J152" s="95"/>
      <c r="L152" s="95"/>
    </row>
    <row r="153" spans="6:12" x14ac:dyDescent="0.25">
      <c r="L153" s="95"/>
    </row>
    <row r="154" spans="6:12" x14ac:dyDescent="0.25">
      <c r="L154" s="96"/>
    </row>
    <row r="155" spans="6:12" x14ac:dyDescent="0.25">
      <c r="L155" s="95"/>
    </row>
    <row r="156" spans="6:12" x14ac:dyDescent="0.25">
      <c r="L156" s="95"/>
    </row>
    <row r="157" spans="6:12" x14ac:dyDescent="0.25">
      <c r="L157" s="96"/>
    </row>
    <row r="158" spans="6:12" x14ac:dyDescent="0.25">
      <c r="L158" s="95"/>
    </row>
  </sheetData>
  <mergeCells count="1">
    <mergeCell ref="J7:T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9121D-929E-4713-BB99-5E3B50B5B0F1}">
  <dimension ref="B2:P23"/>
  <sheetViews>
    <sheetView workbookViewId="0">
      <selection activeCell="C5" sqref="C5:P5"/>
    </sheetView>
  </sheetViews>
  <sheetFormatPr defaultRowHeight="15" x14ac:dyDescent="0.25"/>
  <sheetData>
    <row r="2" spans="2:16" x14ac:dyDescent="0.25">
      <c r="B2">
        <v>1</v>
      </c>
      <c r="C2" s="179" t="s">
        <v>318</v>
      </c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</row>
    <row r="3" spans="2:16" x14ac:dyDescent="0.25">
      <c r="B3">
        <v>2</v>
      </c>
      <c r="C3" s="179" t="s">
        <v>319</v>
      </c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</row>
    <row r="4" spans="2:16" x14ac:dyDescent="0.25">
      <c r="C4" s="179" t="s">
        <v>320</v>
      </c>
      <c r="D4" s="179"/>
      <c r="E4" s="179"/>
      <c r="F4" s="179"/>
      <c r="G4" s="179"/>
      <c r="H4" s="179"/>
      <c r="I4" s="179"/>
      <c r="J4" s="179"/>
      <c r="K4" s="179"/>
      <c r="L4" s="179"/>
      <c r="M4" s="179"/>
      <c r="N4" s="179"/>
      <c r="O4" s="179"/>
      <c r="P4" s="179"/>
    </row>
    <row r="5" spans="2:16" x14ac:dyDescent="0.25">
      <c r="C5" s="179"/>
      <c r="D5" s="179"/>
      <c r="E5" s="179"/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</row>
    <row r="6" spans="2:16" x14ac:dyDescent="0.25">
      <c r="C6" s="179"/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</row>
    <row r="7" spans="2:16" x14ac:dyDescent="0.25"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</row>
    <row r="8" spans="2:16" x14ac:dyDescent="0.25"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</row>
    <row r="9" spans="2:16" x14ac:dyDescent="0.25"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  <c r="O9" s="179"/>
      <c r="P9" s="179"/>
    </row>
    <row r="10" spans="2:16" x14ac:dyDescent="0.25"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</row>
    <row r="11" spans="2:16" x14ac:dyDescent="0.25"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</row>
    <row r="12" spans="2:16" x14ac:dyDescent="0.25"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</row>
    <row r="13" spans="2:16" x14ac:dyDescent="0.25"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79"/>
      <c r="P13" s="179"/>
    </row>
    <row r="14" spans="2:16" x14ac:dyDescent="0.25"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</row>
    <row r="15" spans="2:16" x14ac:dyDescent="0.25"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</row>
    <row r="16" spans="2:16" x14ac:dyDescent="0.25"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</row>
    <row r="17" spans="3:16" x14ac:dyDescent="0.25"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</row>
    <row r="18" spans="3:16" x14ac:dyDescent="0.25"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</row>
    <row r="19" spans="3:16" x14ac:dyDescent="0.25"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</row>
    <row r="20" spans="3:16" x14ac:dyDescent="0.25"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  <c r="O20" s="179"/>
      <c r="P20" s="179"/>
    </row>
    <row r="21" spans="3:16" x14ac:dyDescent="0.25"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  <c r="O21" s="179"/>
      <c r="P21" s="179"/>
    </row>
    <row r="22" spans="3:16" x14ac:dyDescent="0.25"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  <c r="O22" s="179"/>
      <c r="P22" s="179"/>
    </row>
    <row r="23" spans="3:16" x14ac:dyDescent="0.25"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</row>
  </sheetData>
  <mergeCells count="22">
    <mergeCell ref="C20:P20"/>
    <mergeCell ref="C21:P21"/>
    <mergeCell ref="C22:P22"/>
    <mergeCell ref="C23:P23"/>
    <mergeCell ref="C14:P14"/>
    <mergeCell ref="C15:P15"/>
    <mergeCell ref="C16:P16"/>
    <mergeCell ref="C17:P17"/>
    <mergeCell ref="C18:P18"/>
    <mergeCell ref="C19:P19"/>
    <mergeCell ref="C13:P13"/>
    <mergeCell ref="C2:P2"/>
    <mergeCell ref="C3:P3"/>
    <mergeCell ref="C4:P4"/>
    <mergeCell ref="C5:P5"/>
    <mergeCell ref="C6:P6"/>
    <mergeCell ref="C7:P7"/>
    <mergeCell ref="C8:P8"/>
    <mergeCell ref="C9:P9"/>
    <mergeCell ref="C10:P10"/>
    <mergeCell ref="C11:P11"/>
    <mergeCell ref="C12:P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29-10-2025 Verwijderen situ</vt:lpstr>
      <vt:lpstr>29-10-2025 Nieuwe situatie</vt:lpstr>
      <vt:lpstr>Grond</vt:lpstr>
      <vt:lpstr>Vervallen 27-06-2025</vt:lpstr>
      <vt:lpstr>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</dc:creator>
  <cp:lastModifiedBy>Nino Kruithof</cp:lastModifiedBy>
  <dcterms:created xsi:type="dcterms:W3CDTF">2025-01-10T13:16:49Z</dcterms:created>
  <dcterms:modified xsi:type="dcterms:W3CDTF">2026-06-18T11:25:56Z</dcterms:modified>
</cp:coreProperties>
</file>